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hidePivotFieldList="1" defaultThemeVersion="166925"/>
  <mc:AlternateContent xmlns:mc="http://schemas.openxmlformats.org/markup-compatibility/2006">
    <mc:Choice Requires="x15">
      <x15ac:absPath xmlns:x15ac="http://schemas.microsoft.com/office/spreadsheetml/2010/11/ac" url="C:\Users\kguarinb\Downloads\"/>
    </mc:Choice>
  </mc:AlternateContent>
  <xr:revisionPtr revIDLastSave="0" documentId="13_ncr:1_{930F9412-720D-4EA5-BAC7-CB4EE2BD7EC1}" xr6:coauthVersionLast="47" xr6:coauthVersionMax="47" xr10:uidLastSave="{00000000-0000-0000-0000-000000000000}"/>
  <bookViews>
    <workbookView xWindow="-120" yWindow="-120" windowWidth="29040" windowHeight="15840" tabRatio="800" firstSheet="7" activeTab="10" xr2:uid="{00000000-000D-0000-FFFF-FFFF00000000}"/>
  </bookViews>
  <sheets>
    <sheet name="1- Presentación " sheetId="10" r:id="rId1"/>
    <sheet name="Conceptos 37001" sheetId="37" r:id="rId2"/>
    <sheet name="2-Análisis del Contexto" sheetId="38" r:id="rId3"/>
    <sheet name="3-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2">'2-Análisis del Contexto'!$A$1:$F$80</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29" l="1"/>
  <c r="E54" i="29"/>
  <c r="E55" i="29"/>
  <c r="E56" i="29"/>
  <c r="E57" i="29"/>
  <c r="E58" i="29"/>
  <c r="E59" i="29"/>
  <c r="E44" i="29"/>
  <c r="E45" i="29"/>
  <c r="E46" i="29"/>
  <c r="E47" i="29"/>
  <c r="E48" i="29"/>
  <c r="E49" i="29"/>
  <c r="R41" i="28" l="1"/>
  <c r="C5" i="28"/>
  <c r="B20" i="28"/>
  <c r="Q11" i="27"/>
  <c r="B30" i="28"/>
  <c r="A50" i="36"/>
  <c r="A50" i="35"/>
  <c r="A50" i="34"/>
  <c r="A50" i="18"/>
  <c r="L51" i="28"/>
  <c r="L50" i="28"/>
  <c r="L41" i="28"/>
  <c r="B50" i="29"/>
  <c r="C50" i="29"/>
  <c r="E50" i="29"/>
  <c r="L50" i="29"/>
  <c r="E51" i="29"/>
  <c r="E52" i="29"/>
  <c r="B50" i="28"/>
  <c r="C50" i="28"/>
  <c r="J50" i="28"/>
  <c r="R50" i="28"/>
  <c r="C51" i="28"/>
  <c r="J51" i="28"/>
  <c r="R51" i="28"/>
  <c r="C52" i="28"/>
  <c r="J52" i="28"/>
  <c r="G50" i="27"/>
  <c r="H50" i="27" s="1"/>
  <c r="F50" i="29" s="1"/>
  <c r="L50" i="27"/>
  <c r="L51" i="27"/>
  <c r="K51" i="27" s="1"/>
  <c r="L52" i="27"/>
  <c r="K52" i="27" s="1"/>
  <c r="L53" i="27"/>
  <c r="K53" i="27" s="1"/>
  <c r="L54" i="27"/>
  <c r="K54" i="27" s="1"/>
  <c r="L55" i="27"/>
  <c r="K55" i="27" s="1"/>
  <c r="L56" i="27"/>
  <c r="K56" i="27" s="1"/>
  <c r="L57" i="27"/>
  <c r="K57" i="27" s="1"/>
  <c r="L58" i="27"/>
  <c r="K58" i="27" s="1"/>
  <c r="L59" i="27"/>
  <c r="K59" i="27" s="1"/>
  <c r="S50" i="28" l="1"/>
  <c r="K50" i="28"/>
  <c r="C50" i="36"/>
  <c r="C50" i="35"/>
  <c r="C50" i="34"/>
  <c r="C50" i="18"/>
  <c r="B50" i="36"/>
  <c r="B50" i="35"/>
  <c r="B50" i="34"/>
  <c r="B50" i="18"/>
  <c r="M50" i="27"/>
  <c r="G50" i="29" s="1"/>
  <c r="T50" i="28"/>
  <c r="J50" i="29" s="1"/>
  <c r="K50" i="27"/>
  <c r="D50" i="18" l="1"/>
  <c r="D50" i="36"/>
  <c r="D50" i="34"/>
  <c r="D50" i="35"/>
  <c r="U50" i="28"/>
  <c r="K50" i="29" s="1"/>
  <c r="E50" i="35" s="1"/>
  <c r="N50" i="27"/>
  <c r="H50" i="29" s="1"/>
  <c r="E50" i="34" l="1"/>
  <c r="E50" i="36"/>
  <c r="E50" i="18"/>
  <c r="V50" i="28"/>
  <c r="M50" i="29" s="1"/>
  <c r="F50" i="36" s="1"/>
  <c r="F50" i="18" l="1"/>
  <c r="F50" i="35"/>
  <c r="F50" i="34"/>
  <c r="C20" i="29"/>
  <c r="C20" i="35" s="1"/>
  <c r="L4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L21" i="27"/>
  <c r="K21" i="27" s="1"/>
  <c r="L22" i="27"/>
  <c r="K22" i="27" s="1"/>
  <c r="L33" i="27"/>
  <c r="K33" i="27" s="1"/>
  <c r="L40" i="27"/>
  <c r="K40" i="27" s="1"/>
  <c r="L11" i="27"/>
  <c r="K11" i="27" s="1"/>
  <c r="L12" i="27"/>
  <c r="K12" i="27" s="1"/>
  <c r="L13" i="27"/>
  <c r="K13" i="27" s="1"/>
  <c r="L14" i="27"/>
  <c r="K14" i="27" s="1"/>
  <c r="L15" i="27"/>
  <c r="K15" i="27" s="1"/>
  <c r="L16" i="27"/>
  <c r="K16" i="27" s="1"/>
  <c r="L17" i="27"/>
  <c r="K17" i="27" s="1"/>
  <c r="L18" i="27"/>
  <c r="K18" i="27" s="1"/>
  <c r="L19" i="27"/>
  <c r="K19" i="27" s="1"/>
  <c r="L20" i="27"/>
  <c r="K20" i="27" s="1"/>
  <c r="L23" i="27"/>
  <c r="K23" i="27" s="1"/>
  <c r="L24" i="27"/>
  <c r="K24" i="27" s="1"/>
  <c r="L25" i="27"/>
  <c r="K25" i="27" s="1"/>
  <c r="L26" i="27"/>
  <c r="K26" i="27" s="1"/>
  <c r="L27" i="27"/>
  <c r="K27" i="27" s="1"/>
  <c r="L28" i="27"/>
  <c r="K28" i="27" s="1"/>
  <c r="L29" i="27"/>
  <c r="K29" i="27" s="1"/>
  <c r="L30" i="27"/>
  <c r="K30" i="27" s="1"/>
  <c r="L31" i="27"/>
  <c r="K31" i="27" s="1"/>
  <c r="L32" i="27"/>
  <c r="K32" i="27" s="1"/>
  <c r="L34" i="27"/>
  <c r="K34" i="27" s="1"/>
  <c r="L35" i="27"/>
  <c r="K35" i="27" s="1"/>
  <c r="L36" i="27"/>
  <c r="K36" i="27" s="1"/>
  <c r="L37" i="27"/>
  <c r="K37" i="27" s="1"/>
  <c r="L38" i="27"/>
  <c r="K38" i="27" s="1"/>
  <c r="L39" i="27"/>
  <c r="K39" i="27" s="1"/>
  <c r="L41" i="27"/>
  <c r="K41" i="27" s="1"/>
  <c r="L42" i="27"/>
  <c r="K42" i="27" s="1"/>
  <c r="L43" i="27"/>
  <c r="K43" i="27" s="1"/>
  <c r="L44" i="27"/>
  <c r="K44" i="27" s="1"/>
  <c r="L45" i="27"/>
  <c r="K45" i="27" s="1"/>
  <c r="L46" i="27"/>
  <c r="K46" i="27" s="1"/>
  <c r="L47" i="27"/>
  <c r="K47" i="27" s="1"/>
  <c r="L48" i="27"/>
  <c r="K48" i="27" s="1"/>
  <c r="L49" i="27"/>
  <c r="K49" i="27" s="1"/>
  <c r="A40" i="36"/>
  <c r="A40" i="35"/>
  <c r="A40" i="34"/>
  <c r="A40" i="18"/>
  <c r="A30" i="28"/>
  <c r="A20" i="28"/>
  <c r="R40" i="28"/>
  <c r="L40" i="28"/>
  <c r="C30" i="29"/>
  <c r="C30" i="36" s="1"/>
  <c r="B40" i="29"/>
  <c r="B40" i="34" s="1"/>
  <c r="C43" i="28"/>
  <c r="J42" i="28"/>
  <c r="C42" i="28"/>
  <c r="J41" i="28"/>
  <c r="C41" i="28"/>
  <c r="J40" i="28"/>
  <c r="C40" i="28"/>
  <c r="B40" i="28"/>
  <c r="C31" i="28"/>
  <c r="C32" i="28"/>
  <c r="L11" i="28"/>
  <c r="G20" i="27"/>
  <c r="H20" i="27" s="1"/>
  <c r="G30" i="27"/>
  <c r="H30" i="27" s="1"/>
  <c r="F30" i="29" s="1"/>
  <c r="G10" i="27"/>
  <c r="H10" i="27" s="1"/>
  <c r="F10" i="29" s="1"/>
  <c r="C20" i="28"/>
  <c r="J20" i="28"/>
  <c r="L20" i="28"/>
  <c r="R20" i="28"/>
  <c r="C21" i="28"/>
  <c r="J21" i="28"/>
  <c r="C22" i="28"/>
  <c r="J22" i="28"/>
  <c r="J30" i="28"/>
  <c r="L30" i="28"/>
  <c r="R30" i="28"/>
  <c r="C30" i="28"/>
  <c r="C40" i="29"/>
  <c r="C40" i="34" s="1"/>
  <c r="A30" i="29"/>
  <c r="A30" i="36" s="1"/>
  <c r="B30" i="29"/>
  <c r="B30" i="35" s="1"/>
  <c r="L30" i="29"/>
  <c r="G40" i="27"/>
  <c r="H40" i="27" s="1"/>
  <c r="F40" i="29" s="1"/>
  <c r="C13" i="28"/>
  <c r="A10" i="28"/>
  <c r="B10" i="28"/>
  <c r="I33" i="5" a="1"/>
  <c r="I33" i="5" s="1"/>
  <c r="C10" i="29"/>
  <c r="C10" i="35" s="1"/>
  <c r="I27" i="5" a="1"/>
  <c r="I27" i="5" s="1"/>
  <c r="C20" i="36"/>
  <c r="L10" i="28"/>
  <c r="C11" i="28"/>
  <c r="C12" i="28"/>
  <c r="C10" i="28"/>
  <c r="L10" i="27"/>
  <c r="K10" i="27" s="1"/>
  <c r="I21" i="5"/>
  <c r="I22" i="5"/>
  <c r="C20" i="18"/>
  <c r="L20" i="29"/>
  <c r="E11" i="29"/>
  <c r="E12" i="29"/>
  <c r="E13" i="29"/>
  <c r="A20" i="29"/>
  <c r="A20" i="34" s="1"/>
  <c r="B20" i="29"/>
  <c r="B20" i="36" s="1"/>
  <c r="J11" i="28"/>
  <c r="J12" i="28"/>
  <c r="J10" i="28"/>
  <c r="E10" i="29"/>
  <c r="B10" i="29"/>
  <c r="B10" i="36" s="1"/>
  <c r="A10" i="29"/>
  <c r="A10" i="18" s="1"/>
  <c r="A10" i="34"/>
  <c r="L10" i="29"/>
  <c r="C20" i="34" l="1"/>
  <c r="B30" i="34"/>
  <c r="K30" i="28"/>
  <c r="T30" i="28" s="1"/>
  <c r="J30" i="29" s="1"/>
  <c r="S40" i="28"/>
  <c r="K10" i="28"/>
  <c r="T10" i="28" s="1"/>
  <c r="J10" i="29" s="1"/>
  <c r="S20" i="28"/>
  <c r="A10" i="36"/>
  <c r="C10" i="18"/>
  <c r="C10" i="34"/>
  <c r="A10" i="35"/>
  <c r="A20" i="35"/>
  <c r="C10" i="36"/>
  <c r="B30" i="36"/>
  <c r="B40" i="18"/>
  <c r="K40" i="28"/>
  <c r="T40" i="28" s="1"/>
  <c r="S30" i="28"/>
  <c r="K20" i="28"/>
  <c r="T20" i="28" s="1"/>
  <c r="M40" i="27"/>
  <c r="O40" i="27" s="1"/>
  <c r="A20" i="36"/>
  <c r="B10" i="18"/>
  <c r="M30" i="27"/>
  <c r="O30" i="27" s="1"/>
  <c r="M20" i="27"/>
  <c r="G20" i="29" s="1"/>
  <c r="M10" i="27"/>
  <c r="O10" i="27" s="1"/>
  <c r="B10" i="34"/>
  <c r="B10" i="35"/>
  <c r="C30" i="18"/>
  <c r="C30" i="34"/>
  <c r="B30" i="18"/>
  <c r="C30" i="35"/>
  <c r="A30" i="18"/>
  <c r="A30" i="35"/>
  <c r="B40" i="35"/>
  <c r="C40" i="36"/>
  <c r="B40" i="36"/>
  <c r="A30" i="34"/>
  <c r="C40" i="18"/>
  <c r="A20" i="18"/>
  <c r="C40" i="35"/>
  <c r="B20" i="18"/>
  <c r="F20" i="29"/>
  <c r="B20" i="34"/>
  <c r="B20" i="35"/>
  <c r="G40" i="29" l="1"/>
  <c r="U40" i="28"/>
  <c r="K40" i="29" s="1"/>
  <c r="E40" i="18" s="1"/>
  <c r="N20" i="27"/>
  <c r="H20" i="29" s="1"/>
  <c r="O20" i="27"/>
  <c r="U20" i="28"/>
  <c r="K20" i="29" s="1"/>
  <c r="E20" i="34" s="1"/>
  <c r="U30" i="28"/>
  <c r="K30" i="29" s="1"/>
  <c r="E30" i="18" s="1"/>
  <c r="N40" i="27"/>
  <c r="H40" i="29" s="1"/>
  <c r="J20" i="29"/>
  <c r="D20" i="34" s="1"/>
  <c r="G10" i="29"/>
  <c r="N10" i="27"/>
  <c r="H10" i="29" s="1"/>
  <c r="U10" i="28"/>
  <c r="G30" i="29"/>
  <c r="N30" i="27"/>
  <c r="H30" i="29" s="1"/>
  <c r="D30" i="18"/>
  <c r="D30" i="36"/>
  <c r="D30" i="35"/>
  <c r="D30" i="34"/>
  <c r="J40" i="29"/>
  <c r="D10" i="36"/>
  <c r="D10" i="35"/>
  <c r="D10" i="34"/>
  <c r="D10" i="18"/>
  <c r="D20" i="18" l="1"/>
  <c r="D20" i="35"/>
  <c r="D20" i="36"/>
  <c r="E40" i="36"/>
  <c r="E40" i="34"/>
  <c r="E40" i="35"/>
  <c r="V40" i="28"/>
  <c r="M40" i="29" s="1"/>
  <c r="F40" i="34" s="1"/>
  <c r="E30" i="35"/>
  <c r="E30" i="36"/>
  <c r="V20" i="28"/>
  <c r="M20" i="29" s="1"/>
  <c r="E20" i="36"/>
  <c r="V30" i="28"/>
  <c r="M30" i="29" s="1"/>
  <c r="F30" i="35" s="1"/>
  <c r="E20" i="18"/>
  <c r="E20" i="35"/>
  <c r="E30" i="34"/>
  <c r="K10" i="29"/>
  <c r="V10" i="28"/>
  <c r="M10" i="29" s="1"/>
  <c r="D40" i="36"/>
  <c r="D40" i="18"/>
  <c r="D40" i="35"/>
  <c r="D40" i="34"/>
  <c r="F40" i="35" l="1"/>
  <c r="F40" i="18"/>
  <c r="F40" i="36"/>
  <c r="F30" i="18"/>
  <c r="F30" i="34"/>
  <c r="F30" i="36"/>
  <c r="F20" i="34"/>
  <c r="F20" i="35"/>
  <c r="F20" i="18"/>
  <c r="F20" i="36"/>
  <c r="F10" i="35"/>
  <c r="F10" i="18"/>
  <c r="F10" i="36"/>
  <c r="F10" i="34"/>
  <c r="E10" i="18"/>
  <c r="E10" i="35"/>
  <c r="E10" i="36"/>
  <c r="E10"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<sst xmlns="http://schemas.openxmlformats.org/spreadsheetml/2006/main" count="940" uniqueCount="520">
  <si>
    <t xml:space="preserve">                                                                         </t>
  </si>
  <si>
    <t xml:space="preserve"> </t>
  </si>
  <si>
    <t xml:space="preserve"> MAPA DE RIESGOS SIGCMA</t>
  </si>
  <si>
    <t>DEPENDENCIA (Unidad misional del CSJ o Unidad de la DEAJ o Seccional o CSJ en caso de despachos judiciales certificados)</t>
  </si>
  <si>
    <t>CENTRO DE DOCUMENTACIÓN JUDICIAL - CENDOJ</t>
  </si>
  <si>
    <t>PROCESO (indique el tipo de proceso si es Estratégico. Misional, Apoyo, Evaluación y Mejora y especifique el nombre del proceso)</t>
  </si>
  <si>
    <t>Apoyo</t>
  </si>
  <si>
    <t>GESTIÓN DOCUMENTAL</t>
  </si>
  <si>
    <t>CONSEJO SUPERIOR DE LA JUDICATURA</t>
  </si>
  <si>
    <t>X</t>
  </si>
  <si>
    <t>CONSEJO SECCIONAL DE LA JUDICATURA</t>
  </si>
  <si>
    <t>DIRECCIÓN SECCIONAL DE ADMINISTRACIÓN JUDICIAL</t>
  </si>
  <si>
    <t>DESPACHO JUDICIAL CERTIFICADO</t>
  </si>
  <si>
    <t>FECHA</t>
  </si>
  <si>
    <t>26 de marzo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</si>
  <si>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</si>
  <si>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</si>
  <si>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</si>
  <si>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</si>
  <si>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</si>
  <si>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</si>
  <si>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</si>
  <si>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</si>
  <si>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</si>
  <si>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</si>
  <si>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</si>
  <si>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</si>
  <si>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</si>
  <si>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</si>
  <si>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</si>
  <si>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</si>
  <si>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</si>
  <si>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</si>
  <si>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GESTION DOCUMENTAL</t>
  </si>
  <si>
    <t xml:space="preserve">DEPENDENCIA ADMINISTRATIVA O JUDICIAL CERTIFICADA </t>
  </si>
  <si>
    <t>CENTRO DE DOCUMENTACION JUDICIAL CENDOJ.</t>
  </si>
  <si>
    <t>OBJETIVO DEL PROCESO</t>
  </si>
  <si>
    <t>MAPA DE PROCESOS CONSEJO SUPERIOR DE LA JUDICATURA</t>
  </si>
  <si>
    <t>PROCESOS DEPENDENCIA JUDICIALES CERTIFICADAS</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</si>
  <si>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sistema de gestión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</si>
  <si>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</si>
  <si>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</si>
  <si>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</si>
  <si>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</si>
  <si>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</si>
  <si>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</si>
  <si>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</si>
  <si>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</si>
  <si>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
Ley estatutaria 2430 de 2024 (octubre 09) "por la cual se modifica la ley 270 de 1996 - estatutaria de la administración de justicia y se dictan otras disposiciones"</t>
  </si>
  <si>
    <t>Cambio de Normatividad y Regulaciones Expedidas por el Gobierno Nacional o el Congreso de la Republica que afecten la administración de Justicia.</t>
  </si>
  <si>
    <t> </t>
  </si>
  <si>
    <t>Pronunciamientos de Altas Cortes que impacten a la administración de Justicia</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</si>
  <si>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</si>
  <si>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</si>
  <si>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</si>
  <si>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</si>
  <si>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</si>
  <si>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</si>
  <si>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</si>
  <si>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</si>
  <si>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</si>
  <si>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</si>
  <si>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</si>
  <si>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</si>
  <si>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</si>
  <si>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</si>
  <si>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</si>
  <si>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</si>
  <si>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</si>
  <si>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</si>
  <si>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</si>
  <si>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</si>
  <si>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</si>
  <si>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</si>
  <si>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</si>
  <si>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</si>
  <si>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</si>
  <si>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</si>
  <si>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</si>
  <si>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</si>
  <si>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</si>
  <si>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</si>
  <si>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</si>
  <si>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</si>
  <si>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</si>
  <si>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</si>
  <si>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</si>
  <si>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</si>
  <si>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</si>
  <si>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</si>
  <si>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</si>
  <si>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</si>
  <si>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</si>
  <si>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Acuerdo PCSJA23-12131 29 de diciembre de 2023 “Por medio del cual se reorganizan unas unidades técnicas, se crean cargos en el Consejo Superior de la Judicatura, en los consejos seccionales de la judicatura y se adoptan otras disposiciones”</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</si>
  <si>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</si>
  <si>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</si>
  <si>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</si>
  <si>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</si>
  <si>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</si>
  <si>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</si>
  <si>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</si>
  <si>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</si>
  <si>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</si>
  <si>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</si>
  <si>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</si>
  <si>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</si>
  <si>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Carencia  de manual  de funciones y procedimientos  para los servidores Judiciales (desactualizado)</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</si>
  <si>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</si>
  <si>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</si>
  <si>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</si>
  <si>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</si>
  <si>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</si>
  <si>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</si>
  <si>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</si>
  <si>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</si>
  <si>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</si>
  <si>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</si>
  <si>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</si>
  <si>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</si>
  <si>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</si>
  <si>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</si>
  <si>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</si>
  <si>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</si>
  <si>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</si>
  <si>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</si>
  <si>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</si>
  <si>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</si>
  <si>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</si>
  <si>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</si>
  <si>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</si>
  <si>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</si>
  <si>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</si>
  <si>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No disponibilidad de los productos o servicios establecidos para la transformación Digital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</si>
  <si>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</si>
  <si>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</si>
  <si>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</si>
  <si>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</si>
  <si>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Avances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</si>
  <si>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</si>
  <si>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</si>
  <si>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</si>
  <si>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</si>
  <si>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</si>
  <si>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</si>
  <si>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</si>
  <si>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</si>
  <si>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</si>
  <si>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</si>
  <si>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comunicación, para generar mayor información a las partes interesadas</t>
  </si>
  <si>
    <t>Fortalecimiento de la pagina web institucional y mecanismos de comunicación</t>
  </si>
  <si>
    <t>Deficientes estrategias y mecanismos para el fortalecimiento de la atención al usuario</t>
  </si>
  <si>
    <t>Uso adecuado del micrositio asignado al Consejo Seccional de la Judicatura</t>
  </si>
  <si>
    <t>Necesidad de fortalecer la metodología y estandares para la gestión y seguimiento de PQRS</t>
  </si>
  <si>
    <t>uso y apropiación del servicio de correo electrónico institucional y las herramientas colaborativas asociadas al servicio</t>
  </si>
  <si>
    <t>uso y apropiación del aplicativo SIGOBIUS</t>
  </si>
  <si>
    <t>uso y apropiación de las aplicaciones,  herramientas y plataformas institucionales coordinadas por el Centro de Documentación Judicial – CENDOJ</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</si>
  <si>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</si>
  <si>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</si>
  <si>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</si>
  <si>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</si>
  <si>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</si>
  <si>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</si>
  <si>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</si>
  <si>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</si>
  <si>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</si>
  <si>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</si>
  <si>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</si>
  <si>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</si>
  <si>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</si>
  <si>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</si>
  <si>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</si>
  <si>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</si>
  <si>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</si>
  <si>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</si>
  <si>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</si>
  <si>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</si>
  <si>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</si>
  <si>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</si>
  <si>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</si>
  <si>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</si>
  <si>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</si>
  <si>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</si>
  <si>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</si>
  <si>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</si>
  <si>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</si>
  <si>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</si>
  <si>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</si>
  <si>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</si>
  <si>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Realizar seguimiento al plan de acción y realizar el reporte oportuno</t>
  </si>
  <si>
    <t>Implementar mecanismos para la retroalimentación de las  partes interesadas</t>
  </si>
  <si>
    <t>Mantener, actualizar y documentar  el Sistema Integrado de Gestión SIGCMA, en el contexto especifico</t>
  </si>
  <si>
    <t>6,7, 10,18,28</t>
  </si>
  <si>
    <t>Solicitar apoyo al CENDOJ para realización de capacitaciones en tablas de retención documental (TRD)</t>
  </si>
  <si>
    <t>7,23,24</t>
  </si>
  <si>
    <t>Hacer uso de la información y de las herramientas tecnológicas dispuestas para la prestación de los servicios</t>
  </si>
  <si>
    <t>14,15,16</t>
  </si>
  <si>
    <t>14,22, 23</t>
  </si>
  <si>
    <t xml:space="preserve">Matriz de riesgos
Plan de acción </t>
  </si>
  <si>
    <t>Motivar a los servidores judiciales en la Implementación del plan de gestión ambiental en cada sede administrativa o judicial</t>
  </si>
  <si>
    <t>7,36,39</t>
  </si>
  <si>
    <t>Plan de acción</t>
  </si>
  <si>
    <t>Fortalecer los mecanismos de acceso a la información y promoción de la justicia abierta y transparencia</t>
  </si>
  <si>
    <t>7,21,29,31,32,33</t>
  </si>
  <si>
    <t>Realizar identificación y cumplimiento de los requisitos legales y reglamentarios</t>
  </si>
  <si>
    <t>2,3,18</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</si>
  <si>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</si>
  <si>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</si>
  <si>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</si>
  <si>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</si>
  <si>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</si>
  <si>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</si>
  <si>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</si>
  <si>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</si>
  <si>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</si>
  <si>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</si>
  <si>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</si>
  <si>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</si>
  <si>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</si>
  <si>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</si>
  <si>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</si>
  <si>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</si>
  <si>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</si>
  <si>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</si>
  <si>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</si>
  <si>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</si>
  <si>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</si>
  <si>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</si>
  <si>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</si>
  <si>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</si>
  <si>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</si>
  <si>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</si>
  <si>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</si>
  <si>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</si>
  <si>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</si>
  <si>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</si>
  <si>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</si>
  <si>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</si>
  <si>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</si>
  <si>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</si>
  <si>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</si>
  <si>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</si>
  <si>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</si>
  <si>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</si>
  <si>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</si>
  <si>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</si>
  <si>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</si>
  <si>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</si>
  <si>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</si>
  <si>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</si>
  <si>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</si>
  <si>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</si>
  <si>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</si>
  <si>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</si>
  <si>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</si>
  <si>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</si>
  <si>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</si>
  <si>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</si>
  <si>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</si>
  <si>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</si>
  <si>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</si>
  <si>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</si>
  <si>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</si>
  <si>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</si>
  <si>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</si>
  <si>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</si>
  <si>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</si>
  <si>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</si>
  <si>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</si>
  <si>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</si>
  <si>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</si>
  <si>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</si>
  <si>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</si>
  <si>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</si>
  <si>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</si>
  <si>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</si>
  <si>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</si>
  <si>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</si>
  <si>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</si>
  <si>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</si>
  <si>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</si>
  <si>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</si>
  <si>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</si>
  <si>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</si>
  <si>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</si>
  <si>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</si>
  <si>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</si>
  <si>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</si>
  <si>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</si>
  <si>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</si>
  <si>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</si>
  <si>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</si>
  <si>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</si>
  <si>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</si>
  <si>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</si>
  <si>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</si>
  <si>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</si>
  <si>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</si>
  <si>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</si>
  <si>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</si>
  <si>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</si>
  <si>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</si>
  <si>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</si>
  <si>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políticas de Gestión Documental establecidas para la Rama Judicial</t>
  </si>
  <si>
    <t>Incumplimiento de las metas establecidas  para la gestión documental  de la Rama Judicial que pueda afectar la adecuada conservación, control y gestión de los documentos</t>
  </si>
  <si>
    <t>1. No contar con los instrumentos y herramientas archivísticas necesarios para la Gestión Documental de la Rama Judicial.</t>
  </si>
  <si>
    <t>Incumplimiento de las metas establecidas</t>
  </si>
  <si>
    <t>Incumplimiento del 20% de los indicadores del proceso</t>
  </si>
  <si>
    <t>2. Desconocimiento de la normativa  vigente en materia de Gestión Documental.</t>
  </si>
  <si>
    <t>Afectación de reputacion,imagén,  credibilidad, satisfacción de usuarios y PI</t>
  </si>
  <si>
    <t xml:space="preserve">De la entidad, seccional, despachos a nivel local o municipal </t>
  </si>
  <si>
    <t>3. Falta de claridad frente a aspectos metodológicos o procedimentales de la Gestión Documental.</t>
  </si>
  <si>
    <t>4. Insuficiente recurso humano con perfil específico para la implementación de la Gestión Documental institucional.</t>
  </si>
  <si>
    <t>Pérdida o deterioro de documentos que reposan en el Archivo de la Justicia Regional.</t>
  </si>
  <si>
    <t xml:space="preserve">Extravío de documentos en custodia del archivo de la justicia regional o graves deterioros (físicos, químicos o biológicos) que hagan irrecuperable la información </t>
  </si>
  <si>
    <t>1. Falta de aplicación de las políticas de archivo establecidas por la institución.</t>
  </si>
  <si>
    <t>Interrupción o afectación en la prestación del servicio judicial</t>
  </si>
  <si>
    <t xml:space="preserve">Entre 49 a 96 horas  habiles al año  </t>
  </si>
  <si>
    <t>2. Falta de copias o medios de respaldo de la información.</t>
  </si>
  <si>
    <t>3. Insuficiente control de los documentos que se retiran del archivo para consulta o préstamo.</t>
  </si>
  <si>
    <t>Pérdida, falta de fiabilidad o no entrega de comunicaciones oficiales generadas a través de SIGOBius.</t>
  </si>
  <si>
    <t>Las comunicaciones oficiales de naturaleza administrativa que generan, envían y reciben a través del sistema no lleguen al destinatario final o se vea comprometida la fiabilidad del documento.</t>
  </si>
  <si>
    <t>1. Uso inadecuado del sistema.</t>
  </si>
  <si>
    <t>Interrupción o afectación en la prestación del servicio administrativo</t>
  </si>
  <si>
    <t>Entre e 97 a 192 horas  habiles al año o afectación baja</t>
  </si>
  <si>
    <t>2. Dificultad de acceso al sistema por fallas técnicas.</t>
  </si>
  <si>
    <t>3. Falta de conocimiento en el manejo del sistema</t>
  </si>
  <si>
    <t>Recibir dádivas o beneficios a nombre propio o de terceros para  sustraer o alterar  documentación conservada en el archivo de la Justicia Regional.</t>
  </si>
  <si>
    <t>Los documentos que resposan en los  archivos son manipulados o sustraídos o duplicados, sin medir autorización o solicitud expresa</t>
  </si>
  <si>
    <t>1. Insuficientes programas de capacitación para la toma de conciencia debido al desconocimiento de la ley antisoborno (ISO 37001:2016),  de los  valores y principios propios de la entidad.</t>
  </si>
  <si>
    <t xml:space="preserve">De la entidad y sector justicia a nivel nacional </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</si>
  <si>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</si>
  <si>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</si>
  <si>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</si>
  <si>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4. Debilidad en los controles establecidos para el acceso a los documentos conservados en el Archivo de Justicia Regional.</t>
  </si>
  <si>
    <t xml:space="preserve">Ofrecer, prometer, entregar, aceptar o solicitar una ventaja indebida para afectar la autenticidad, integridad, confidencialidad o disponibilidad de los documentos del Archivo de la Justicia Regional en favor propio o de terceros, para  afectar el acceso a la administración de justicia </t>
  </si>
  <si>
    <t>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t>
  </si>
  <si>
    <t>1. Falta de ética de los servidores públicos (Debilidades en principios y valores).</t>
  </si>
  <si>
    <t xml:space="preserve">2. Falta de ética de terceros interesados  (Debilidades principios y valores). </t>
  </si>
  <si>
    <t>Entre 0 a 96 horas habiles al año  o afectación minima</t>
  </si>
  <si>
    <t>3. Debilidad en los controles establecidos para el acceso a los documentos conservados en el Archivo de Justicia Regional.</t>
  </si>
  <si>
    <t xml:space="preserve">MATRIZ DE RIESGOS </t>
  </si>
  <si>
    <t>Nivel Central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</si>
  <si>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</si>
  <si>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</si>
  <si>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</si>
  <si>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</si>
  <si>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</si>
  <si>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</si>
  <si>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</si>
  <si>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</si>
  <si>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</si>
  <si>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</si>
  <si>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</si>
  <si>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</si>
  <si>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</si>
  <si>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</si>
  <si>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</si>
  <si>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</si>
  <si>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El Jefe de la División de Gestión Documental, Memoria Histórica y Archivo anualmente planea y coordina la elaboración y actualización de los instrumentos archivísticos necesarios para la gestión documental de la Rama Judicial. Si hay inconsistencias se revisan los informes y compromisos de la vigencia anterior para establecer las necesidades de instrumentos. Como registro del control queda el tablero de control del programa de gestión documental, el plan de acción de la División, la actas de Comité Nacional de Archivo y los Acuerdos del Consejo Superior de la judicatura que adoptan los intrumentos archivísticos. </t>
  </si>
  <si>
    <t>SI</t>
  </si>
  <si>
    <t xml:space="preserve">Los profesionales universitarios de la División de Gestión Documental, Memoria Histórica y Archivo mensualmente realizan jornadas de capacitación en materia de gestión documental dirigidas a los responsables del manejo de archivos de gestión y central de la entidad. Si hay inconsistencias, se revisan los nuevos requerimientos con el Jefe de División para programar refuerzos o jornadas adicionales. Como registro del control quedan listados de asistencia y grabaciones de las capacitaciones en la herramienta teams. </t>
  </si>
  <si>
    <t xml:space="preserve">Los profesionales universitarios de la División de Gestión Documental, Memoria Histórica y Archivo mensualmente brindan apoyo técnico a los servidores judiciales para la implementación de los procedimientos, metodologías y protocolos de la gestión documental. Si hay inconsistencias, se revisan los nuevos requerimientos con el Jefe de División para programar refuerzos o jornadas adicionales. Como registro del control queda las respuestas a requerimientos, conceptos técnicos y grabaciones de reuniones virtuales realizadas. </t>
  </si>
  <si>
    <t>El Auxiliar Judicial II y el técnico 12 de la División de Gestión Documental, Memoria Histórica y Archivo semanalmente realizan la descripción y digitalización de los procesos y providencias conservadas en el archivo de la Justicia Regional. Si hay inconsistencias, el profesional universitario grado 16 indica la pauta técnica a seguir y verifica la realización de ajustes. Como registro del control queda la matriz de descripción de expedientes y los archivos de las imágenes digitales de los expedientes</t>
  </si>
  <si>
    <t>El Auxiliar Judicial II y el Profesional Universitario 18 de la División Gestión Documental, Memoria Histórica y Archivo, en caso de presentarse pérdida de información, adelantan el procedimiento técnico archivístico de reconstrucción de expedientes, establecido en el Acuerdo 007 de 2014 del Archivo General de la Nación. Como registro del control quedan actas e informes de reconstrucción de expedientes.</t>
  </si>
  <si>
    <t>NO</t>
  </si>
  <si>
    <t>El Auxiliar Judicial II y el técnico 12 de la División de Gestión Documental, Memoria Histórica y Archivo mensualmente registran todas las salidas y devoluciones de documentos del archivo de la Justicia Regional. Si hay inconsistencias se realiza un nuevo cotejo de la información de la base de datos frente al archivo físico y se realizan los ajustes pertinentes. Como registro del control quedan los datos de control ingresados en el sistema SAIDOJ</t>
  </si>
  <si>
    <r>
      <rPr>
        <sz val="10"/>
        <color rgb="FF000000"/>
        <rFont val="Calibri"/>
        <family val="2"/>
        <scheme val="minor"/>
      </rPr>
      <t>El Auxiliar Judicial II y el técnico 12 de la División de Gestión Documental, Memoria Histórica y Archivo mensualmente actualizan el inventario de la información que reposa en el Archivo de la Justicia Regional</t>
    </r>
    <r>
      <rPr>
        <sz val="10"/>
        <rFont val="Calibri"/>
        <family val="2"/>
        <scheme val="minor"/>
      </rPr>
      <t>. Si hay inconsistencias se realiza un nuevo cotejo de la información de la base de datos frente al archivo físico y se realizan los ajustes pertinentes.</t>
    </r>
    <r>
      <rPr>
        <sz val="10"/>
        <color rgb="FF000000"/>
        <rFont val="Calibri"/>
        <family val="2"/>
        <scheme val="minor"/>
      </rPr>
      <t xml:space="preserve"> Como registro del control se ingresa la información en el sistema SAIDOJ</t>
    </r>
  </si>
  <si>
    <t xml:space="preserve">Los Profesionales Universitarios grados 18 y 15 de la División de Gestión Documental, Memoria Histórica y Archivo mensualmente realizan jornadas de capacitación dirigidas a los usuarios responsables del registro y gestión de correspondencia. Si hay inconsistencias, se revisan los nuevos requerimientos con el Jefe de División para programar refuerzos o jornadas adicionales. Como registro del control quedan  listados de asistencia y grabaciones de las capacitaciones en la herramienta teams. </t>
  </si>
  <si>
    <t>Los Profesionales Universitarios grados 18 y 15 de la División de Gestión Documental, Memoria Histórica y Archivo mensualmente mantienen comunicación con la Unidad de transformación digital e Informática de la DEAJ y con los consultores del PNUD para resolver las dificultades presentadas. Si hay inconsistencias, el Jefe de División o Directora de Unidad remite comunicación oficial al responsable del área o supervisor del contrato con el PNUD para coordinar acciones pertinentes.  Como registro del control quedan comunicaciones oficiales o correos electrónicos intercambiados.</t>
  </si>
  <si>
    <t>El Profesional Universitario grado 18 de la División de Gestión Documental, Memoria Histórica y Archivo trimestralmente proyecta comunicaciones recordando la importancia  del uso adecuado del sistema. Si hay inconsistencias, el Jefe de División o Directora de Unidad remite comunicación oficial al responsable del área que presenta dificultades, para coordinar acciones pertinentes. Como registro del control quedan comunicaciones oficiales a través del sistema sigobius.</t>
  </si>
  <si>
    <t>Invitación al personal del proceso para participar de los programas de formación, capacitación y sensibilización en temas de probidad y ética de lo público</t>
  </si>
  <si>
    <t>Acciones de respuesta ante noticias que afectan la imagen de la entidad.</t>
  </si>
  <si>
    <t>Procedimiento técnico archivístico de reconstrucción de expedientes, establecido en el Acuerdo 007 de 2014 del Archivo General de la Nación.</t>
  </si>
  <si>
    <t>Registro de todas las salidas y devoluciones de documentos del archivo de la Justicia Regional.</t>
  </si>
  <si>
    <t>Custodiar la información en un depósito con acceso restringido y almacenar los documentos con reserva en un mueble bajo llave.
Reproducir la información en medio digital para su consulta y conservación.</t>
  </si>
  <si>
    <t>Socializar el Sistema de Gestión Antisoborno SGAS del CSJ a través de los canales de comunicación</t>
  </si>
  <si>
    <t xml:space="preserve">MATRIZ DE RIESGOS SIGCMA </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</si>
  <si>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</si>
  <si>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</si>
  <si>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</si>
  <si>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</si>
  <si>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</si>
  <si>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</si>
  <si>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</si>
  <si>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</si>
  <si>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</si>
  <si>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</si>
  <si>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</si>
  <si>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</si>
  <si>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</si>
  <si>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</si>
  <si>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</si>
  <si>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</si>
  <si>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</si>
  <si>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</si>
  <si>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</si>
  <si>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</si>
  <si>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</si>
  <si>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</si>
  <si>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</si>
  <si>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</si>
  <si>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</si>
  <si>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</si>
  <si>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</si>
  <si>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</si>
  <si>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</si>
  <si>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</si>
  <si>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</si>
  <si>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</si>
  <si>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</si>
  <si>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</si>
  <si>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</si>
  <si>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</si>
  <si>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</si>
  <si>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</si>
  <si>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</si>
  <si>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</si>
  <si>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</si>
  <si>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</si>
  <si>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</si>
  <si>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</si>
  <si>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</si>
  <si>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</si>
  <si>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</si>
  <si>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</si>
  <si>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</si>
  <si>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</si>
  <si>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</si>
  <si>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</si>
  <si>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</si>
  <si>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</si>
  <si>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</si>
  <si>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</si>
  <si>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</si>
  <si>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</si>
  <si>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</si>
  <si>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</si>
  <si>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</si>
  <si>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</si>
  <si>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</si>
  <si>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</si>
  <si>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</si>
  <si>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</si>
  <si>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</si>
  <si>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</si>
  <si>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</si>
  <si>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</si>
  <si>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</si>
  <si>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</si>
  <si>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</si>
  <si>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</si>
  <si>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</si>
  <si>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</si>
  <si>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</si>
  <si>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</si>
  <si>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</si>
  <si>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</si>
  <si>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</si>
  <si>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</si>
  <si>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</si>
  <si>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</si>
  <si>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</si>
  <si>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</si>
  <si>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</si>
  <si>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</si>
  <si>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</si>
  <si>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</si>
  <si>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</si>
  <si>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</si>
  <si>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</si>
  <si>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</si>
  <si>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</si>
  <si>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</si>
  <si>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</si>
  <si>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</si>
  <si>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</si>
  <si>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</si>
  <si>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</si>
  <si>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</si>
  <si>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</si>
  <si>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</si>
  <si>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</si>
  <si>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</si>
  <si>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</si>
  <si>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</si>
  <si>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</si>
  <si>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</si>
  <si>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</si>
  <si>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</si>
  <si>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</si>
  <si>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</si>
  <si>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</si>
  <si>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</si>
  <si>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</si>
  <si>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</si>
  <si>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</si>
  <si>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</si>
  <si>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</si>
  <si>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</si>
  <si>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</si>
  <si>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</si>
  <si>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</si>
  <si>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</si>
  <si>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</si>
  <si>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</si>
  <si>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</si>
  <si>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</si>
  <si>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</si>
  <si>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</si>
  <si>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</si>
  <si>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Coordinación y seguimiento a la elaboración de los instrumentos archivísticos necesarios para la gestión documental de la Rama Judicial.
Realización de jornadas de capacitación en materia de gestión documental, dirigidas a los responsables del manejo de archivos de gestión y central de la entidad.
Apoyo técnico a los servidores judiciales para la implementación de los procedimientos, metodologías y protocolos de la gestión documental.</t>
  </si>
  <si>
    <t>Registro de las salidas y devoluciones de documentos del archivo de la Justicia Regional, en el aplicativo web SAIDOJ.
Actualización del inventario de la información que reposa en el Archivo de la Justicia Regional.
Descripción y digitalización de los procesos y providencias conservadas en el archivo de la Justicia Regional.</t>
  </si>
  <si>
    <t>Jornadas de capacitación dirigidas a los usuarios responsables del registro y gestión de correspondencia.
Gestión con la Unidad de Informática de la DEAJ y consultores del PNUD para resolver las dificultades presentadas.
Envío de comunicaciones recordando la importancia  del uso adecuado del sistema.</t>
  </si>
  <si>
    <t>Registro de las salidas y devoluciones de documentos del archivo de la Justicia Regional.
Actualización del inventario de la información que reposa en el Archivo de la Justicia Regional.
Planilla de control para el préstamo de llaves de las bodegas de archivo de la Justicia Regional.</t>
  </si>
  <si>
    <t>Se adoptó la actualización de la Política de gestión documental y archivo de la Rama judicial y los siguientes instrumentos archivísticos, mediante Acuerdos del Consejo Superior de la Judicatura:
- Acuerdo PCSJA25-12272 "Por el cual se actualiza la Política de gestión documental y archivo para la Rama Judicial y se definen los lineamientos para su implementación"
- Acuerdo PCSJA25-12273 "Por el cual se adoptan las Tablas de Retención Documental para los procesos judiciales en las jurisdicciones civil, constitucional, contencioso administrativa, disciplinaria, laboral y penal".
- Acuerdo PCSJA25-12274 "Por el cual se adoptan las Tablas de Retención Documental de la Dirección Seccional de Administración Judicial de Quibdó, de la Oficina de Coordinación Administrativa de Mocoa, de la Oficina de Coordinación Administrativa de Yopal, y del despacho y las divisiones de la Unidad de Transformación Digital e Informática”
- Acuerdo PCSJA25-12275 "Por el cual se adoptan las Tablas de Valoración Documental para las dependencias del Consejo Superior de la Judicatura, sus unidades misionales, los Consejos Seccionales de la Judicatura de Bogotá y Cundinamarca y la Dirección Ejecutiva de Administración Judicial".
Se estructuró el documento técnico de necesidad de la actividad POAI vigencia 2025: "Elaborar los documentos metodológicos de la gestión documental judicial", actividad que tiene como objetivo para esta vigencia "Actualizar los instrumentos de planeación de la gestión documental: Plan Institucional de Archivos y Programa de Gestión Documental, a partir de un diagnóstico integral de archivos".
Se estructuraron los documentos técnicos de necesidad de la actividad POAI vigencia 2025 para conmemorar los 40 años del holocausto del Palacio de Justicia e Implementar la exposición permanente del Centro de Memoria del Holocausto del palacio de Justicia y del Derecho a la Vida, que constituye un espacio para honrar la memoria de las víctimas y a su vez conservar el patrimonio documental de estos acontecimientos sobre los hechos ocurridos el 6 y 7 de noviembre de 1985.
Se realizaron jornadas de capacitación sobre el Sistema de Gestión Documental de la Rama Judicial, implementación de procedimientos de gestión documental, Tablas de Retención Documental, Protocolo para la Gestión de Documentos Electrónicos, y  Sistema Integrado de Conservación de Documentos con una participación total de 290 servidores judiciales. Las capacitaciones realizadas se complementan con un acompañamiento y orientación permanente a los servidores judiciales para resolver las inquietudes que surjan en desarrollo de los procesos de gestión documental.
Se realizó el acompañamiento y orientación funcional en materia de políticas, pautas y estándares de gestión documental para la implementación del Expediente Judicial Electrónico. En desarrollo de esta actividad, se participó en sesiones semanales de trabajo para la parametrización de áreas y despachos en el sistema de gestión documental electrónica, homologación de series/subseries documentales, pruebas diarias de aceptación de usuario final del SGDE, validación de la taxonomía del sistema desde la interfaz Alfresco Share frente al Cuadro de Clasificación Documental, las Tablas de Retención Documental y el mapa judicial.
Las actividades de control establecidas han sido eficaces para mitigar el riesgo inherente en tanto han permitido contar con herrmientas archivísticas que son la base para los procesos físicos y electrónicos de la gestión documental institucional, así mismo, se han fortalecido las capacidades internas de los servidores judiciales para la administración de la información en sus diferentes soportes, gracias a las actividades de capacitación, acompañamiento y orientación técnica realizadas. Gracias a esto, se reduce la probabilidad de un incumplimiento de las políticas de gestión documental establecidas para la Rama Judicial.</t>
  </si>
  <si>
    <t>A través del sistema SAIDOJ se lleva el control de salidas e ingresos de expedientes del archivo de la justicia regional que son enviados a los Juzgados Penales del Circuito Especializado del país para adelantar trámites de su competencia.  De esta manera se garantiza un control estricto de cada movimiento de los documentos. De igual manera el acceso a los archivos está restringido al personal a cargo del mismo perteneciente a la División de Gestión Documental Memoria Histórica y Archivo y para efectos de acceso para labores de aseo o mantenimiento se lleva una planilla de control en la que se registran la fecha de ingreso y salida y demás datos del servidor que solicita la llave.
Durante el primer trimestre de 2025 se continuó con la intervención a los procesos que conforman el fondo documental de la Justicia Regional y en desarrollo de dichas actividades se realizó la descripción de 45 expedientes conformados por 186 cuadernos, este proceso incluye las siguientes actividades: Retiro de material abrasivo, elaboración de sobres para las fotografías, arreglo de dobleces en los documentos, elaboración de los rótulos para los cuadernos y las cajas, y fotocopiado del papel térmico (fax) entre otras. Toda la información producto de esta intervención, fue cargada en la herramienta SAIDOJ. 
Las actividades de control establecidas han sido eficaces para mitigar el riesgo inherente, toda vez que permiten mantener un control permanente sobre los documentos que reposan en el archivo de la Justicia Regional, control que se refuerza con el apoyo de herramientas tecnológicas como el sistema SAIDOJ que constituye una fuente de respaldo de información, posibilita el acceso inmediato a la información y evita la necesidad de acceder a los documentos originales en soporte papel, con lo cual se minimiza el riesgo de pérdida o deterioro de estos.</t>
  </si>
  <si>
    <t>A través del sistema SAIDOJ se lleva el control de salidas e ingresos de expedientes del archivo de la justicia regional que son enviados a los Juzgados Penales del Circuito Especializado del país para adelantar trámites de su competencia.  De esta manera, se garantiza un control estricto de cada movimiento de los documentos. Así mismo, el acceso a los archivos está restringido al personal a cargo del mismo perteneciente a la División de Gestión Documental, Memoria Histórica y Archivo del CENDOJ y para efectos de acceso para labores de aseo o mantenimiento se lleva una planilla de control en la que se registran la fecha de ingreso y salida y demás datos del servidor que solicita la llave.
Durante el primer trimestre de 2025 se continuó con la intervención a los procesos que conforman el fondo documental de la Justicia Regional y en desarrollo de dichas actividades se realizó la descripción de 45 expedientes conformados por 186 cuadernos, este proceso incluye las siguientes actividades: Retiro de material abrasivo, elaboración de sobres para las fotografías, arreglo de dobleces en los documentos, elaboración de los rótulos para los cuadernos y las cajas, y fotocopiado del papel térmico (fax) entre otras. Toda la información producto de esta intervención fue cargada en la herramienta SAIDOJ. 
Las actividades de control establecidas han sido eficaces para mitigar el riesgo inherente, toda vez que permiten mantener un control permanente sobre los documentos que reposan en el archivo de la Justicia Regional, control que se refuerza con el apoyo de herramientas tecnológicas como el sistema SAIDOJ que constituye una fuente de respaldo de información, posibilita el acceso inmediato a la información y evita la necesidad de acceder a los documentos originales en soporte papel, con lo cual se minimiza el riesgo de pérdida o deterioro de estos.</t>
  </si>
  <si>
    <t>A través del Sistema de Gestión de Correspondencia SIGOBius se realizan las actividades de radicación, registro, distribución y archivo de las comunicaciones oficiales de carácter administrativo de la Rama Judicial. El número de usuarios activos del sistema a nivel nacional es de aproximadamente 4.000, a quienes se brinda de manera permanente el soporte funcional y capacitación requerida para una adecuada gestión de las comunicaciones oficiales. Durante el primer trimestre de 2025 se dio respuesta al 100% de los requierimientos recibidos, que suman en total de 1.493 requerimientos. 
Las actividades de control establecidas han sido eficaces para mitigar el riesgo inherente, en tanto han permitido reforzar la apropiación y capacidades de los usuarios para la adecuada gestión de comunicaciones en el sistema, atender oportunamente todas los requerimientos funcionales a través de la mesa de apoyo y optimizar la comunicación con el proveedor y el administrador técnico del sistema (Unidad de Informática de la DEAJ) para dar respuesta conjunta a situaciones especiales que se puedan presentar, con lo cual se reduce la probabilidad de hechos que afecten la gestión de los usuarios a través del sistema.</t>
  </si>
  <si>
    <t>Registro de las salidas y devoluciones de documentos del archivo de la Justicia Regional.
Registro de todas las solicitudes de documentos a traves del Sistema de Gestión de Correspondencia y Archivo Oficial SIGOBius.
Actualización del inventario de la información que reposa en el Archivo de la Justicia Regional.
Planilla de control para el préstamo de llaves de las bodegas de archivo de la Justicia Regional.</t>
  </si>
  <si>
    <t>A través del sistema SAIDOJ se lleva el control de salidas e ingresos de expedientes del archivo de la justicia regional que son enviados a los Juzgados Penales del Circuito Especializado del país para adelantar trámites de su competencia.  De esta manera se garantiza un control estricto de cada movimiento de los documentos. De igual manera el acceso a los archivos está restringido al personal a cargo del mismo perteneciente a la División de Gestión Documental Memoria Histórica y Archivo y para efectos de acceso para labores de aseo o mantenimiento se lleva una planilla de control en la que se registran la fecha de ingreso y salida y demás datos del servidor que solicita la llave.
Las solicitudes respecto de documentos del Archivo de la Justicia Regional se canalizan a través del Sistema de Gestión de Correspondencia y Archivo Oficial SIGOBius, en ese sentido hay un control extricto de la documentación solicitada y expedida y en los casos que se requiere frente a documentos que no están digitalizados se aplica el arancel judicial previa consignación de las costas establecidas y presentación de la respectiva consignación.
Durante este primer trimestre no se recibieron solicitudes relacionadas con el Archivo de la Justicia Regional.
Las actividades de control establecidas han sido eficaces para garantizar el acceso en condiciones seguras a los documentos que reposan en el archivo de la Justicia Regional.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</si>
</sst>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i/>
      <sz val="11"/>
      <name val="Blyrium"/>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b/>
      <sz val="14"/>
      <color rgb="FF004D6D"/>
      <name val="Azo Sans Medium"/>
    </font>
    <font>
      <b/>
      <sz val="8"/>
      <color rgb="FF000000"/>
      <name val="Times New Roman"/>
      <family val="1"/>
    </font>
    <font>
      <b/>
      <sz val="8"/>
      <color rgb="FF767171"/>
      <name val="Times New Roman"/>
      <family val="1"/>
    </font>
    <font>
      <sz val="11"/>
      <color rgb="FF000000"/>
      <name val="Calibri"/>
      <family val="2"/>
      <scheme val="minor"/>
    </font>
    <font>
      <sz val="11"/>
      <color rgb="FFF2F2F2"/>
      <name val="Azo Sans Medium"/>
    </font>
    <font>
      <sz val="11"/>
      <color rgb="FF000000"/>
      <name val="Azo Sans Medium"/>
    </font>
    <font>
      <sz val="11"/>
      <color rgb="FF000000"/>
      <name val="Belyrium"/>
    </font>
    <font>
      <sz val="11"/>
      <color theme="8" tint="-0.499984740745262"/>
      <name val="Azo Sans Light"/>
    </font>
    <font>
      <sz val="12"/>
      <color rgb="FF000000"/>
      <name val="Azo Sans Light"/>
    </font>
    <font>
      <sz val="10"/>
      <color rgb="FF000000"/>
      <name val="Calibri"/>
      <family val="2"/>
      <scheme val="minor"/>
    </font>
    <font>
      <sz val="10"/>
      <color rgb="FFFF0000"/>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
      <patternFill patternType="solid">
        <fgColor rgb="FFFCE4D6"/>
        <bgColor rgb="FF000000"/>
      </patternFill>
    </fill>
    <fill>
      <patternFill patternType="solid">
        <fgColor rgb="FF0084B6"/>
        <bgColor rgb="FF000000"/>
      </patternFill>
    </fill>
    <fill>
      <patternFill patternType="solid">
        <fgColor rgb="FF4DC0E3"/>
        <bgColor rgb="FF000000"/>
      </patternFill>
    </fill>
    <fill>
      <patternFill patternType="solid">
        <fgColor theme="5" tint="0.79998168889431442"/>
        <bgColor indexed="64"/>
      </patternFill>
    </fill>
  </fills>
  <borders count="13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thick">
        <color theme="0"/>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dotted">
        <color rgb="FF4DC0E3"/>
      </right>
      <top style="dotted">
        <color rgb="FF4DC0E3"/>
      </top>
      <bottom style="dotted">
        <color rgb="FF4DC0E3"/>
      </bottom>
      <diagonal/>
    </border>
    <border>
      <left/>
      <right style="dotted">
        <color rgb="FF4DC0E3"/>
      </right>
      <top/>
      <bottom style="dotted">
        <color rgb="FF4DC0E3"/>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bottom/>
      <diagonal/>
    </border>
    <border>
      <left/>
      <right/>
      <top/>
      <bottom style="thin">
        <color rgb="FF4DC0E3"/>
      </bottom>
      <diagonal/>
    </border>
    <border>
      <left style="medium">
        <color indexed="64"/>
      </left>
      <right/>
      <top style="thin">
        <color rgb="FF4DC0E3"/>
      </top>
      <bottom/>
      <diagonal/>
    </border>
    <border>
      <left/>
      <right/>
      <top style="thin">
        <color rgb="FF4DC0E3"/>
      </top>
      <bottom/>
      <diagonal/>
    </border>
    <border>
      <left style="thin">
        <color rgb="FF4DC0E3"/>
      </left>
      <right/>
      <top style="thin">
        <color rgb="FF4DC0E3"/>
      </top>
      <bottom/>
      <diagonal/>
    </border>
    <border>
      <left/>
      <right style="thin">
        <color rgb="FF4DC0E3"/>
      </right>
      <top style="thin">
        <color rgb="FF4DC0E3"/>
      </top>
      <bottom/>
      <diagonal/>
    </border>
    <border>
      <left/>
      <right style="thin">
        <color rgb="FF4DC0E3"/>
      </right>
      <top/>
      <bottom/>
      <diagonal/>
    </border>
    <border>
      <left style="medium">
        <color indexed="64"/>
      </left>
      <right style="thin">
        <color rgb="FF4DC0E3"/>
      </right>
      <top style="thin">
        <color rgb="FF4DC0E3"/>
      </top>
      <bottom style="thin">
        <color rgb="FF4DC0E3"/>
      </bottom>
      <diagonal/>
    </border>
    <border>
      <left/>
      <right style="thin">
        <color rgb="FF4DC0E3"/>
      </right>
      <top style="thin">
        <color rgb="FF4DC0E3"/>
      </top>
      <bottom style="thin">
        <color rgb="FF4DC0E3"/>
      </bottom>
      <diagonal/>
    </border>
    <border>
      <left/>
      <right/>
      <top style="thin">
        <color rgb="FF4DC0E3"/>
      </top>
      <bottom style="thin">
        <color rgb="FF4DC0E3"/>
      </bottom>
      <diagonal/>
    </border>
    <border>
      <left/>
      <right style="dotted">
        <color rgb="FF4DC0E3"/>
      </right>
      <top style="dotted">
        <color rgb="FF4DC0E3"/>
      </top>
      <bottom/>
      <diagonal/>
    </border>
    <border>
      <left style="hair">
        <color rgb="FF4DC0E3"/>
      </left>
      <right style="hair">
        <color rgb="FF4DC0E3"/>
      </right>
      <top/>
      <bottom style="hair">
        <color rgb="FF4DC0E3"/>
      </bottom>
      <diagonal/>
    </border>
    <border>
      <left/>
      <right style="hair">
        <color rgb="FF4DC0E3"/>
      </right>
      <top/>
      <bottom style="hair">
        <color rgb="FF4DC0E3"/>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1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3" xfId="0" applyFont="1" applyFill="1" applyBorder="1" applyAlignment="1">
      <alignment horizontal="center" vertical="center"/>
    </xf>
    <xf numFmtId="0" fontId="18" fillId="3" borderId="6" xfId="0" applyFont="1" applyFill="1" applyBorder="1"/>
    <xf numFmtId="0" fontId="0" fillId="3" borderId="10" xfId="0" applyFill="1" applyBorder="1"/>
    <xf numFmtId="0" fontId="48" fillId="3" borderId="6" xfId="0" applyFont="1" applyFill="1" applyBorder="1"/>
    <xf numFmtId="1" fontId="46" fillId="0" borderId="6" xfId="3" applyNumberFormat="1" applyFont="1" applyBorder="1" applyAlignment="1">
      <alignment horizontal="center" vertical="center" wrapText="1" readingOrder="1"/>
    </xf>
    <xf numFmtId="0" fontId="46" fillId="7" borderId="81" xfId="0" applyFont="1" applyFill="1" applyBorder="1" applyAlignment="1">
      <alignment horizontal="center" vertical="center" wrapText="1" readingOrder="1"/>
    </xf>
    <xf numFmtId="0" fontId="46" fillId="8" borderId="82" xfId="0" applyFont="1" applyFill="1" applyBorder="1" applyAlignment="1">
      <alignment horizontal="center" vertical="center" wrapText="1" readingOrder="1"/>
    </xf>
    <xf numFmtId="0" fontId="46" fillId="9" borderId="82" xfId="0" applyFont="1" applyFill="1" applyBorder="1" applyAlignment="1">
      <alignment horizontal="center" vertical="center" wrapText="1" readingOrder="1"/>
    </xf>
    <xf numFmtId="0" fontId="46" fillId="10" borderId="82" xfId="0" applyFont="1" applyFill="1" applyBorder="1" applyAlignment="1">
      <alignment horizontal="center" vertical="center" wrapText="1" readingOrder="1"/>
    </xf>
    <xf numFmtId="0" fontId="47" fillId="11" borderId="82" xfId="0" applyFont="1" applyFill="1" applyBorder="1" applyAlignment="1">
      <alignment horizontal="center"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8" xfId="0" applyFont="1" applyBorder="1" applyAlignment="1">
      <alignment horizontal="center" vertical="center" wrapText="1"/>
    </xf>
    <xf numFmtId="0" fontId="55"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1" fillId="4" borderId="39" xfId="0" applyFont="1" applyFill="1" applyBorder="1" applyAlignment="1">
      <alignment horizontal="center" vertical="center" textRotation="90"/>
    </xf>
    <xf numFmtId="0" fontId="27" fillId="4" borderId="10" xfId="0" applyFont="1" applyFill="1" applyBorder="1" applyAlignment="1">
      <alignment horizontal="left" vertical="top"/>
    </xf>
    <xf numFmtId="0" fontId="27" fillId="4" borderId="0" xfId="0" applyFont="1" applyFill="1" applyAlignment="1">
      <alignment horizontal="left" vertical="top"/>
    </xf>
    <xf numFmtId="0" fontId="0" fillId="0" borderId="0" xfId="0" applyAlignment="1">
      <alignment horizontal="left" vertical="top"/>
    </xf>
    <xf numFmtId="0" fontId="57" fillId="3" borderId="72" xfId="0" applyFont="1" applyFill="1" applyBorder="1" applyAlignment="1">
      <alignment vertical="center" wrapText="1"/>
    </xf>
    <xf numFmtId="0" fontId="57"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5" fillId="3" borderId="0" xfId="1" quotePrefix="1" applyFont="1" applyFill="1" applyAlignment="1">
      <alignment horizontal="center" vertical="center" wrapText="1"/>
    </xf>
    <xf numFmtId="0" fontId="56" fillId="3" borderId="0" xfId="1" quotePrefix="1" applyFont="1" applyFill="1" applyAlignment="1">
      <alignment horizontal="center" vertical="center" wrapText="1"/>
    </xf>
    <xf numFmtId="0" fontId="56"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4" xfId="0" applyFill="1" applyBorder="1" applyAlignment="1">
      <alignment horizontal="center" vertical="center" wrapText="1"/>
    </xf>
    <xf numFmtId="0" fontId="29" fillId="19" borderId="0" xfId="0" applyFont="1" applyFill="1"/>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35" xfId="0" applyBorder="1" applyAlignment="1">
      <alignment horizontal="center" vertical="center" wrapText="1"/>
    </xf>
    <xf numFmtId="0" fontId="0" fillId="3" borderId="28" xfId="0" applyFill="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0" fillId="0" borderId="23"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1" fontId="0" fillId="0" borderId="6" xfId="4" applyNumberFormat="1" applyFont="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0" fontId="19" fillId="15" borderId="0" xfId="0" applyFont="1" applyFill="1" applyAlignment="1" applyProtection="1">
      <alignment horizontal="center" vertical="center" wrapText="1"/>
      <protection locked="0"/>
    </xf>
    <xf numFmtId="0" fontId="0" fillId="3" borderId="47" xfId="0" applyFill="1" applyBorder="1" applyAlignment="1">
      <alignment horizontal="center" vertical="center" wrapText="1"/>
    </xf>
    <xf numFmtId="0" fontId="44" fillId="6" borderId="6" xfId="0" applyFont="1" applyFill="1" applyBorder="1" applyAlignment="1">
      <alignment horizontal="center" vertical="center" wrapText="1" readingOrder="1"/>
    </xf>
    <xf numFmtId="0" fontId="66" fillId="0" borderId="0" xfId="0" applyFont="1" applyAlignment="1" applyProtection="1">
      <alignment vertical="center"/>
      <protection locked="0"/>
    </xf>
    <xf numFmtId="0" fontId="66" fillId="0" borderId="0" xfId="0" applyFont="1" applyProtection="1">
      <protection locked="0"/>
    </xf>
    <xf numFmtId="0" fontId="66" fillId="0" borderId="0" xfId="0" applyFont="1"/>
    <xf numFmtId="0" fontId="68" fillId="20" borderId="109" xfId="0" applyFont="1" applyFill="1" applyBorder="1" applyAlignment="1" applyProtection="1">
      <alignment horizontal="left" vertical="center" wrapText="1"/>
      <protection locked="0"/>
    </xf>
    <xf numFmtId="0" fontId="68" fillId="20" borderId="109" xfId="0" applyFont="1" applyFill="1" applyBorder="1" applyAlignment="1" applyProtection="1">
      <alignment horizontal="center" vertical="center"/>
      <protection locked="0"/>
    </xf>
    <xf numFmtId="0" fontId="69" fillId="5" borderId="109" xfId="0" applyFont="1" applyFill="1" applyBorder="1" applyAlignment="1" applyProtection="1">
      <alignment horizontal="center" vertical="center" wrapText="1"/>
      <protection locked="0"/>
    </xf>
    <xf numFmtId="0" fontId="66" fillId="0" borderId="0" xfId="0" applyFont="1" applyAlignment="1" applyProtection="1">
      <alignment horizontal="left" vertical="center"/>
      <protection locked="0"/>
    </xf>
    <xf numFmtId="0" fontId="68"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6" fillId="0" borderId="0" xfId="0" applyFont="1" applyAlignment="1" applyProtection="1">
      <alignment horizontal="left"/>
      <protection locked="0"/>
    </xf>
    <xf numFmtId="0" fontId="66" fillId="0" borderId="0" xfId="0" applyFont="1" applyAlignment="1" applyProtection="1">
      <alignment horizontal="center"/>
      <protection locked="0"/>
    </xf>
    <xf numFmtId="0" fontId="70" fillId="21" borderId="112" xfId="0" applyFont="1" applyFill="1" applyBorder="1" applyAlignment="1">
      <alignment horizontal="center" vertical="center" wrapText="1" readingOrder="1"/>
    </xf>
    <xf numFmtId="0" fontId="66" fillId="3" borderId="0" xfId="0" applyFont="1" applyFill="1"/>
    <xf numFmtId="0" fontId="69" fillId="0" borderId="0" xfId="0" applyFont="1" applyAlignment="1">
      <alignment vertical="center" wrapText="1"/>
    </xf>
    <xf numFmtId="0" fontId="68" fillId="0" borderId="0" xfId="0" applyFont="1"/>
    <xf numFmtId="0" fontId="66" fillId="0" borderId="0" xfId="0" applyFont="1" applyAlignment="1">
      <alignment horizontal="left"/>
    </xf>
    <xf numFmtId="0" fontId="66" fillId="0" borderId="0" xfId="0" applyFont="1" applyAlignment="1">
      <alignment horizontal="center"/>
    </xf>
    <xf numFmtId="0" fontId="73" fillId="0" borderId="0" xfId="0" applyFont="1" applyAlignment="1">
      <alignment wrapText="1"/>
    </xf>
    <xf numFmtId="0" fontId="74" fillId="0" borderId="0" xfId="0" applyFont="1"/>
    <xf numFmtId="0" fontId="76" fillId="21" borderId="109" xfId="0" applyFont="1" applyFill="1" applyBorder="1" applyAlignment="1">
      <alignment horizontal="center" vertical="center"/>
    </xf>
    <xf numFmtId="0" fontId="76" fillId="5" borderId="109" xfId="0" applyFont="1" applyFill="1" applyBorder="1" applyAlignment="1">
      <alignment horizontal="center" vertical="center"/>
    </xf>
    <xf numFmtId="0" fontId="76" fillId="5" borderId="109" xfId="0" applyFont="1" applyFill="1" applyBorder="1" applyAlignment="1">
      <alignment vertical="center" wrapText="1"/>
    </xf>
    <xf numFmtId="0" fontId="74" fillId="0" borderId="0" xfId="0" applyFont="1" applyAlignment="1">
      <alignment horizontal="left"/>
    </xf>
    <xf numFmtId="0" fontId="73" fillId="0" borderId="0" xfId="0" applyFont="1" applyAlignment="1">
      <alignment horizontal="center"/>
    </xf>
    <xf numFmtId="0" fontId="74" fillId="0" borderId="0" xfId="0" applyFont="1" applyAlignment="1">
      <alignment horizontal="center"/>
    </xf>
    <xf numFmtId="4" fontId="0" fillId="0" borderId="47" xfId="0" applyNumberFormat="1" applyBorder="1" applyAlignment="1">
      <alignment horizontal="center" vertical="center" wrapText="1"/>
    </xf>
    <xf numFmtId="4" fontId="0" fillId="0" borderId="32" xfId="0" applyNumberFormat="1" applyBorder="1" applyAlignment="1">
      <alignment horizontal="center" vertical="center" wrapText="1"/>
    </xf>
    <xf numFmtId="14" fontId="12" fillId="3" borderId="74" xfId="0" applyNumberFormat="1" applyFont="1" applyFill="1" applyBorder="1" applyAlignment="1">
      <alignment horizontal="center" vertical="center" wrapText="1"/>
    </xf>
    <xf numFmtId="14" fontId="12" fillId="3" borderId="75" xfId="0" applyNumberFormat="1" applyFont="1" applyFill="1" applyBorder="1" applyAlignment="1">
      <alignment horizontal="center" vertical="center" wrapText="1"/>
    </xf>
    <xf numFmtId="0" fontId="24" fillId="0" borderId="6" xfId="0" applyFont="1" applyBorder="1" applyAlignment="1" applyProtection="1">
      <alignment horizontal="center" vertical="center" wrapText="1"/>
      <protection locked="0"/>
    </xf>
    <xf numFmtId="0" fontId="46" fillId="0" borderId="6" xfId="0" applyFont="1" applyBorder="1" applyAlignment="1">
      <alignment horizontal="left" vertical="center" wrapText="1" readingOrder="1"/>
    </xf>
    <xf numFmtId="9" fontId="46" fillId="0" borderId="6" xfId="4" applyFont="1" applyBorder="1" applyAlignment="1">
      <alignment horizontal="center" vertical="center" wrapText="1" readingOrder="1"/>
    </xf>
    <xf numFmtId="0" fontId="46" fillId="0" borderId="6" xfId="0" applyFont="1" applyBorder="1" applyAlignment="1">
      <alignment horizontal="justify" vertical="center" wrapText="1" readingOrder="1"/>
    </xf>
    <xf numFmtId="0" fontId="79" fillId="0" borderId="118" xfId="0" applyFont="1" applyBorder="1" applyAlignment="1">
      <alignment horizontal="center" vertical="center" wrapText="1"/>
    </xf>
    <xf numFmtId="0" fontId="79" fillId="0" borderId="80" xfId="0" applyFont="1" applyBorder="1" applyAlignment="1">
      <alignment horizontal="center" vertical="center" wrapText="1"/>
    </xf>
    <xf numFmtId="0" fontId="80" fillId="0" borderId="78" xfId="0" applyFont="1" applyBorder="1" applyAlignment="1">
      <alignment horizontal="center" vertical="center" wrapText="1"/>
    </xf>
    <xf numFmtId="0" fontId="80" fillId="0" borderId="20" xfId="0" applyFont="1" applyBorder="1" applyAlignment="1">
      <alignment horizontal="center" vertical="center" wrapText="1"/>
    </xf>
    <xf numFmtId="0" fontId="79" fillId="0" borderId="119" xfId="0" applyFont="1" applyBorder="1" applyAlignment="1">
      <alignment horizontal="center" vertical="center" wrapText="1"/>
    </xf>
    <xf numFmtId="0" fontId="79" fillId="0" borderId="12" xfId="0" applyFont="1" applyBorder="1" applyAlignment="1">
      <alignment horizontal="center" vertical="center" wrapText="1"/>
    </xf>
    <xf numFmtId="14" fontId="80" fillId="0" borderId="20" xfId="0" applyNumberFormat="1" applyFont="1" applyBorder="1" applyAlignment="1">
      <alignment horizontal="center" vertical="center" wrapText="1"/>
    </xf>
    <xf numFmtId="0" fontId="81" fillId="3" borderId="0" xfId="0" applyFont="1" applyFill="1"/>
    <xf numFmtId="0" fontId="72" fillId="22" borderId="120" xfId="0" applyFont="1" applyFill="1" applyBorder="1" applyAlignment="1">
      <alignment wrapText="1" readingOrder="1"/>
    </xf>
    <xf numFmtId="0" fontId="72" fillId="22" borderId="120" xfId="0" applyFont="1" applyFill="1" applyBorder="1" applyAlignment="1">
      <alignment wrapText="1"/>
    </xf>
    <xf numFmtId="0" fontId="72" fillId="23" borderId="120" xfId="0" applyFont="1" applyFill="1" applyBorder="1" applyAlignment="1">
      <alignment wrapText="1"/>
    </xf>
    <xf numFmtId="0" fontId="72" fillId="23" borderId="121" xfId="0" applyFont="1" applyFill="1" applyBorder="1" applyAlignment="1">
      <alignment wrapText="1" readingOrder="1"/>
    </xf>
    <xf numFmtId="0" fontId="72" fillId="22" borderId="121" xfId="0" applyFont="1" applyFill="1" applyBorder="1" applyAlignment="1">
      <alignment wrapText="1"/>
    </xf>
    <xf numFmtId="0" fontId="72" fillId="0" borderId="121" xfId="0" applyFont="1" applyBorder="1" applyAlignment="1">
      <alignment wrapText="1"/>
    </xf>
    <xf numFmtId="0" fontId="72" fillId="0" borderId="121" xfId="0" applyFont="1" applyBorder="1" applyAlignment="1">
      <alignment wrapText="1" readingOrder="1"/>
    </xf>
    <xf numFmtId="0" fontId="72" fillId="22" borderId="121" xfId="0" applyFont="1" applyFill="1" applyBorder="1" applyAlignment="1">
      <alignment wrapText="1" readingOrder="1"/>
    </xf>
    <xf numFmtId="0" fontId="70" fillId="25" borderId="121" xfId="0" applyFont="1" applyFill="1" applyBorder="1" applyAlignment="1">
      <alignment wrapText="1" readingOrder="1"/>
    </xf>
    <xf numFmtId="0" fontId="83" fillId="22" borderId="0" xfId="0" applyFont="1" applyFill="1"/>
    <xf numFmtId="0" fontId="72" fillId="23" borderId="114" xfId="0" applyFont="1" applyFill="1" applyBorder="1" applyAlignment="1">
      <alignment wrapText="1" readingOrder="1"/>
    </xf>
    <xf numFmtId="0" fontId="72" fillId="22" borderId="121" xfId="0" applyFont="1" applyFill="1" applyBorder="1"/>
    <xf numFmtId="0" fontId="72" fillId="23" borderId="121" xfId="0" applyFont="1" applyFill="1" applyBorder="1" applyAlignment="1">
      <alignment wrapText="1"/>
    </xf>
    <xf numFmtId="0" fontId="72" fillId="0" borderId="124" xfId="0" applyFont="1" applyBorder="1" applyAlignment="1">
      <alignment wrapText="1" readingOrder="1"/>
    </xf>
    <xf numFmtId="0" fontId="72" fillId="22" borderId="124" xfId="0" applyFont="1" applyFill="1" applyBorder="1" applyAlignment="1">
      <alignment wrapText="1"/>
    </xf>
    <xf numFmtId="0" fontId="72" fillId="23" borderId="121" xfId="0" applyFont="1" applyFill="1" applyBorder="1"/>
    <xf numFmtId="0" fontId="83" fillId="0" borderId="0" xfId="0" applyFont="1"/>
    <xf numFmtId="0" fontId="83" fillId="0" borderId="125" xfId="0" applyFont="1" applyBorder="1"/>
    <xf numFmtId="0" fontId="84" fillId="0" borderId="126" xfId="0" applyFont="1" applyBorder="1" applyAlignment="1">
      <alignment wrapText="1"/>
    </xf>
    <xf numFmtId="0" fontId="84" fillId="0" borderId="130" xfId="0" applyFont="1" applyBorder="1" applyAlignment="1">
      <alignment wrapText="1"/>
    </xf>
    <xf numFmtId="0" fontId="84" fillId="0" borderId="127" xfId="0" applyFont="1" applyBorder="1" applyAlignment="1">
      <alignment wrapText="1"/>
    </xf>
    <xf numFmtId="0" fontId="84" fillId="0" borderId="131" xfId="0" applyFont="1" applyBorder="1" applyAlignment="1">
      <alignment wrapText="1"/>
    </xf>
    <xf numFmtId="0" fontId="84" fillId="0" borderId="132" xfId="0" applyFont="1" applyBorder="1" applyAlignment="1">
      <alignment wrapText="1"/>
    </xf>
    <xf numFmtId="0" fontId="70" fillId="0" borderId="114" xfId="0" applyFont="1" applyBorder="1" applyAlignment="1">
      <alignment vertical="center" wrapText="1" readingOrder="1"/>
    </xf>
    <xf numFmtId="0" fontId="70" fillId="25" borderId="114" xfId="0" applyFont="1" applyFill="1" applyBorder="1" applyAlignment="1">
      <alignment vertical="center" wrapText="1" readingOrder="1"/>
    </xf>
    <xf numFmtId="0" fontId="70" fillId="0" borderId="115" xfId="0" applyFont="1" applyBorder="1" applyAlignment="1">
      <alignment vertical="center" wrapText="1" readingOrder="1"/>
    </xf>
    <xf numFmtId="0" fontId="76" fillId="22" borderId="109" xfId="0" applyFont="1" applyFill="1" applyBorder="1" applyAlignment="1">
      <alignment wrapText="1"/>
    </xf>
    <xf numFmtId="0" fontId="77" fillId="22" borderId="111" xfId="0" applyFont="1" applyFill="1" applyBorder="1" applyAlignment="1">
      <alignment wrapText="1"/>
    </xf>
    <xf numFmtId="0" fontId="86" fillId="22" borderId="111" xfId="0" applyFont="1" applyFill="1" applyBorder="1" applyAlignment="1">
      <alignment wrapText="1"/>
    </xf>
    <xf numFmtId="0" fontId="86" fillId="0" borderId="111" xfId="0" applyFont="1" applyBorder="1" applyAlignment="1">
      <alignment wrapText="1"/>
    </xf>
    <xf numFmtId="0" fontId="86" fillId="22" borderId="111" xfId="0" applyFont="1" applyFill="1" applyBorder="1"/>
    <xf numFmtId="0" fontId="76" fillId="0" borderId="135" xfId="0" applyFont="1" applyBorder="1" applyAlignment="1">
      <alignment wrapText="1"/>
    </xf>
    <xf numFmtId="0" fontId="86" fillId="22" borderId="136" xfId="0" applyFont="1" applyFill="1" applyBorder="1"/>
    <xf numFmtId="0" fontId="76" fillId="22" borderId="135" xfId="0" applyFont="1" applyFill="1" applyBorder="1" applyAlignment="1">
      <alignment wrapText="1"/>
    </xf>
    <xf numFmtId="0" fontId="86" fillId="0" borderId="136" xfId="0" applyFont="1" applyBorder="1"/>
    <xf numFmtId="0" fontId="86" fillId="0" borderId="136" xfId="0" applyFont="1" applyBorder="1" applyAlignment="1">
      <alignment wrapText="1"/>
    </xf>
    <xf numFmtId="0" fontId="13" fillId="0" borderId="23" xfId="0" applyFont="1" applyBorder="1" applyAlignment="1">
      <alignment horizontal="center" vertical="center" wrapText="1"/>
    </xf>
    <xf numFmtId="2" fontId="13" fillId="0" borderId="23" xfId="3" applyNumberFormat="1" applyFont="1" applyBorder="1" applyAlignment="1">
      <alignment horizontal="justify" vertical="center" wrapText="1"/>
    </xf>
    <xf numFmtId="2" fontId="13" fillId="0" borderId="23" xfId="3" applyNumberFormat="1" applyFont="1" applyBorder="1" applyAlignment="1">
      <alignment horizontal="center" vertical="center" wrapText="1"/>
    </xf>
    <xf numFmtId="0" fontId="13" fillId="0" borderId="6" xfId="0" applyFont="1" applyBorder="1" applyAlignment="1">
      <alignment horizontal="center" vertical="center" wrapText="1"/>
    </xf>
    <xf numFmtId="2" fontId="13" fillId="0" borderId="6" xfId="3" applyNumberFormat="1" applyFont="1" applyBorder="1" applyAlignment="1">
      <alignment horizontal="justify" vertical="center" wrapText="1"/>
    </xf>
    <xf numFmtId="2" fontId="13" fillId="0" borderId="6" xfId="3" applyNumberFormat="1" applyFont="1" applyBorder="1" applyAlignment="1">
      <alignment horizontal="center" vertical="center" wrapText="1"/>
    </xf>
    <xf numFmtId="0" fontId="13" fillId="0" borderId="24" xfId="0" applyFont="1" applyBorder="1" applyAlignment="1">
      <alignment horizontal="center" vertical="center" wrapText="1"/>
    </xf>
    <xf numFmtId="2" fontId="13" fillId="0" borderId="24" xfId="3" applyNumberFormat="1" applyFont="1" applyBorder="1" applyAlignment="1">
      <alignment horizontal="justify" vertical="center" wrapText="1"/>
    </xf>
    <xf numFmtId="2" fontId="13" fillId="0" borderId="24" xfId="3" applyNumberFormat="1" applyFont="1" applyBorder="1" applyAlignment="1">
      <alignment horizontal="center" vertical="center" wrapText="1"/>
    </xf>
    <xf numFmtId="0" fontId="13" fillId="0" borderId="35" xfId="0" applyFont="1" applyBorder="1" applyAlignment="1">
      <alignment horizontal="center" vertical="center" wrapText="1"/>
    </xf>
    <xf numFmtId="2" fontId="13" fillId="0" borderId="35" xfId="3" applyNumberFormat="1" applyFont="1" applyBorder="1" applyAlignment="1">
      <alignment horizontal="center" vertical="center" wrapText="1"/>
    </xf>
    <xf numFmtId="0" fontId="87" fillId="0" borderId="35" xfId="0" applyFont="1" applyBorder="1" applyAlignment="1" applyProtection="1">
      <alignment horizontal="justify" vertical="center" wrapText="1"/>
      <protection locked="0"/>
    </xf>
    <xf numFmtId="0" fontId="12" fillId="3" borderId="35" xfId="0" applyFont="1" applyFill="1" applyBorder="1" applyAlignment="1">
      <alignment horizontal="center" vertical="center"/>
    </xf>
    <xf numFmtId="0" fontId="12" fillId="3" borderId="74"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75" xfId="0" applyFont="1" applyFill="1" applyBorder="1" applyAlignment="1">
      <alignment horizontal="center" vertical="center"/>
    </xf>
    <xf numFmtId="0" fontId="12" fillId="3" borderId="24" xfId="0" applyFont="1" applyFill="1" applyBorder="1" applyAlignment="1">
      <alignment horizontal="center" vertical="center"/>
    </xf>
    <xf numFmtId="0" fontId="12" fillId="3" borderId="76" xfId="0" applyFont="1" applyFill="1" applyBorder="1" applyAlignment="1">
      <alignment horizontal="center" vertical="center"/>
    </xf>
    <xf numFmtId="0" fontId="12" fillId="3" borderId="32" xfId="0" applyFont="1" applyFill="1" applyBorder="1" applyAlignment="1">
      <alignment horizontal="center" vertical="center"/>
    </xf>
    <xf numFmtId="0" fontId="12" fillId="3" borderId="117" xfId="0" applyFont="1" applyFill="1" applyBorder="1" applyAlignment="1">
      <alignment horizontal="center" vertical="center"/>
    </xf>
    <xf numFmtId="0" fontId="12" fillId="3" borderId="35" xfId="0" applyFont="1" applyFill="1" applyBorder="1" applyAlignment="1">
      <alignment horizontal="left" vertical="top" wrapText="1"/>
    </xf>
    <xf numFmtId="0" fontId="13" fillId="0" borderId="6" xfId="0" applyFont="1" applyBorder="1" applyAlignment="1">
      <alignment horizontal="left" vertical="top" wrapText="1"/>
    </xf>
    <xf numFmtId="0" fontId="13" fillId="0" borderId="35" xfId="0" applyFont="1" applyBorder="1" applyAlignment="1">
      <alignment horizontal="left" vertical="top" wrapText="1"/>
    </xf>
    <xf numFmtId="0" fontId="13" fillId="0" borderId="23" xfId="0" applyFont="1" applyBorder="1" applyAlignment="1">
      <alignment horizontal="left" vertical="top" wrapText="1"/>
    </xf>
    <xf numFmtId="0" fontId="13" fillId="0" borderId="0" xfId="0" applyFont="1" applyAlignment="1">
      <alignment horizontal="left" vertical="top" wrapText="1"/>
    </xf>
    <xf numFmtId="0" fontId="13" fillId="0" borderId="6" xfId="0" applyFont="1" applyBorder="1" applyAlignment="1">
      <alignment horizontal="justify" vertical="center" wrapText="1"/>
    </xf>
    <xf numFmtId="0" fontId="24" fillId="0" borderId="6" xfId="0" applyFont="1" applyBorder="1" applyAlignment="1">
      <alignment horizontal="center" vertical="center" wrapText="1"/>
    </xf>
    <xf numFmtId="0" fontId="24" fillId="0" borderId="35" xfId="0" applyFont="1" applyBorder="1" applyAlignment="1">
      <alignment horizontal="center" vertical="center" wrapText="1"/>
    </xf>
    <xf numFmtId="0" fontId="72" fillId="26" borderId="121" xfId="0" applyFont="1" applyFill="1" applyBorder="1" applyAlignment="1">
      <alignment wrapText="1" readingOrder="1"/>
    </xf>
    <xf numFmtId="0" fontId="86" fillId="23" borderId="136" xfId="0" applyFont="1" applyFill="1" applyBorder="1" applyAlignment="1">
      <alignment horizontal="right" wrapText="1"/>
    </xf>
    <xf numFmtId="0" fontId="86" fillId="23" borderId="136" xfId="0" applyFont="1" applyFill="1" applyBorder="1" applyAlignment="1">
      <alignment horizontal="right"/>
    </xf>
    <xf numFmtId="0" fontId="86" fillId="22" borderId="136" xfId="0" applyFont="1" applyFill="1" applyBorder="1" applyAlignment="1">
      <alignment horizontal="right"/>
    </xf>
    <xf numFmtId="0" fontId="77" fillId="22" borderId="136" xfId="0" applyFont="1" applyFill="1" applyBorder="1" applyAlignment="1">
      <alignment horizontal="right" wrapText="1"/>
    </xf>
    <xf numFmtId="0" fontId="86" fillId="22" borderId="136" xfId="0" applyFont="1" applyFill="1" applyBorder="1" applyAlignment="1">
      <alignment horizontal="right" wrapText="1"/>
    </xf>
    <xf numFmtId="0" fontId="77" fillId="22" borderId="136" xfId="0" applyFont="1" applyFill="1" applyBorder="1" applyAlignment="1">
      <alignment horizontal="right"/>
    </xf>
    <xf numFmtId="0" fontId="86" fillId="0" borderId="136" xfId="0" applyFont="1" applyBorder="1" applyAlignment="1">
      <alignment horizontal="right"/>
    </xf>
    <xf numFmtId="0" fontId="77" fillId="0" borderId="136" xfId="0" applyFont="1" applyBorder="1" applyAlignment="1">
      <alignment horizontal="right"/>
    </xf>
    <xf numFmtId="0" fontId="77" fillId="23" borderId="136" xfId="0" applyFont="1" applyFill="1" applyBorder="1" applyAlignment="1">
      <alignment horizontal="right"/>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1" fillId="20" borderId="112" xfId="0" applyFont="1" applyFill="1" applyBorder="1" applyAlignment="1">
      <alignment horizontal="center" vertical="center" wrapText="1" readingOrder="1"/>
    </xf>
    <xf numFmtId="0" fontId="70" fillId="22" borderId="113" xfId="0" applyFont="1" applyFill="1" applyBorder="1" applyAlignment="1">
      <alignment vertical="center" wrapText="1" readingOrder="1"/>
    </xf>
    <xf numFmtId="0" fontId="70" fillId="22" borderId="115" xfId="0" applyFont="1" applyFill="1" applyBorder="1" applyAlignment="1">
      <alignment vertical="center" wrapText="1" readingOrder="1"/>
    </xf>
    <xf numFmtId="0" fontId="70" fillId="22" borderId="114" xfId="0" applyFont="1" applyFill="1" applyBorder="1" applyAlignment="1">
      <alignment vertical="center" wrapText="1" readingOrder="1"/>
    </xf>
    <xf numFmtId="0" fontId="70" fillId="0" borderId="115" xfId="0" applyFont="1" applyBorder="1" applyAlignment="1">
      <alignment vertical="center" wrapText="1" readingOrder="1"/>
    </xf>
    <xf numFmtId="0" fontId="70" fillId="0" borderId="114" xfId="0" applyFont="1" applyBorder="1" applyAlignment="1">
      <alignment vertical="center" wrapText="1" readingOrder="1"/>
    </xf>
    <xf numFmtId="0" fontId="67" fillId="0" borderId="0" xfId="0" applyFont="1" applyAlignment="1" applyProtection="1">
      <alignment horizontal="center" vertical="center" wrapText="1"/>
      <protection locked="0"/>
    </xf>
    <xf numFmtId="0" fontId="69" fillId="5" borderId="110" xfId="0" applyFont="1" applyFill="1" applyBorder="1" applyAlignment="1" applyProtection="1">
      <alignment horizontal="center" vertical="center" wrapText="1"/>
      <protection locked="0"/>
    </xf>
    <xf numFmtId="0" fontId="69" fillId="5" borderId="111" xfId="0" applyFont="1" applyFill="1" applyBorder="1" applyAlignment="1" applyProtection="1">
      <alignment horizontal="center" vertical="center" wrapText="1"/>
      <protection locked="0"/>
    </xf>
    <xf numFmtId="0" fontId="69" fillId="5" borderId="109" xfId="0" applyFont="1" applyFill="1" applyBorder="1" applyAlignment="1" applyProtection="1">
      <alignment horizontal="center" vertical="center"/>
      <protection locked="0"/>
    </xf>
    <xf numFmtId="0" fontId="68" fillId="5" borderId="109" xfId="0" applyFont="1" applyFill="1" applyBorder="1" applyAlignment="1" applyProtection="1">
      <alignment horizontal="center" vertical="center"/>
      <protection locked="0"/>
    </xf>
    <xf numFmtId="0" fontId="70" fillId="0" borderId="109" xfId="0" applyFont="1" applyBorder="1" applyAlignment="1" applyProtection="1">
      <alignment horizontal="center" vertical="center"/>
      <protection locked="0"/>
    </xf>
    <xf numFmtId="0" fontId="70" fillId="21" borderId="109" xfId="0" applyFont="1" applyFill="1" applyBorder="1" applyAlignment="1" applyProtection="1">
      <alignment horizontal="center" vertical="center"/>
      <protection locked="0"/>
    </xf>
    <xf numFmtId="0" fontId="66" fillId="5" borderId="109" xfId="0" applyFont="1" applyFill="1" applyBorder="1" applyAlignment="1" applyProtection="1">
      <alignment horizontal="center" vertical="center" wrapText="1"/>
      <protection locked="0"/>
    </xf>
    <xf numFmtId="0" fontId="66" fillId="5" borderId="109" xfId="0" applyFont="1" applyFill="1" applyBorder="1" applyAlignment="1" applyProtection="1">
      <alignment horizontal="center" vertical="center"/>
      <protection locked="0"/>
    </xf>
    <xf numFmtId="0" fontId="69" fillId="5" borderId="109" xfId="0" applyFont="1" applyFill="1" applyBorder="1" applyAlignment="1" applyProtection="1">
      <alignment horizontal="left" vertical="center" wrapText="1"/>
      <protection locked="0"/>
    </xf>
    <xf numFmtId="0" fontId="82" fillId="24" borderId="122" xfId="0" applyFont="1" applyFill="1" applyBorder="1" applyAlignment="1">
      <alignment vertical="center" wrapText="1" readingOrder="1"/>
    </xf>
    <xf numFmtId="0" fontId="82" fillId="24" borderId="123" xfId="0" applyFont="1" applyFill="1" applyBorder="1" applyAlignment="1">
      <alignment wrapText="1" readingOrder="1"/>
    </xf>
    <xf numFmtId="0" fontId="82" fillId="24" borderId="120" xfId="0" applyFont="1" applyFill="1" applyBorder="1" applyAlignment="1">
      <alignment wrapText="1" readingOrder="1"/>
    </xf>
    <xf numFmtId="0" fontId="84" fillId="0" borderId="128" xfId="0" applyFont="1" applyBorder="1" applyAlignment="1">
      <alignment wrapText="1"/>
    </xf>
    <xf numFmtId="0" fontId="84" fillId="0" borderId="129" xfId="0" applyFont="1" applyBorder="1" applyAlignment="1">
      <alignment wrapText="1"/>
    </xf>
    <xf numFmtId="0" fontId="84" fillId="0" borderId="133" xfId="0" applyFont="1" applyBorder="1" applyAlignment="1">
      <alignment wrapText="1"/>
    </xf>
    <xf numFmtId="0" fontId="84" fillId="0" borderId="132" xfId="0" applyFont="1" applyBorder="1" applyAlignment="1">
      <alignment wrapText="1"/>
    </xf>
    <xf numFmtId="0" fontId="70" fillId="0" borderId="115" xfId="0" applyFont="1" applyBorder="1" applyAlignment="1">
      <alignment horizontal="left" vertical="center" wrapText="1" readingOrder="1"/>
    </xf>
    <xf numFmtId="0" fontId="70" fillId="0" borderId="114" xfId="0" applyFont="1" applyBorder="1" applyAlignment="1">
      <alignment horizontal="left" vertical="center" wrapText="1" readingOrder="1"/>
    </xf>
    <xf numFmtId="0" fontId="85" fillId="22" borderId="134" xfId="0" applyFont="1" applyFill="1" applyBorder="1" applyAlignment="1">
      <alignment horizontal="left" vertical="center" wrapText="1"/>
    </xf>
    <xf numFmtId="0" fontId="85" fillId="22" borderId="124" xfId="0" applyFont="1" applyFill="1" applyBorder="1" applyAlignment="1">
      <alignment horizontal="left" vertical="center" wrapText="1"/>
    </xf>
    <xf numFmtId="0" fontId="85" fillId="22" borderId="121" xfId="0" applyFont="1" applyFill="1" applyBorder="1" applyAlignment="1">
      <alignment horizontal="left" vertical="center" wrapText="1"/>
    </xf>
    <xf numFmtId="0" fontId="78" fillId="0" borderId="0" xfId="0" applyFont="1" applyAlignment="1">
      <alignment horizontal="center" vertical="center" wrapText="1"/>
    </xf>
    <xf numFmtId="0" fontId="75" fillId="20" borderId="109" xfId="0" applyFont="1" applyFill="1" applyBorder="1" applyAlignment="1">
      <alignment horizontal="center"/>
    </xf>
    <xf numFmtId="0" fontId="76" fillId="21" borderId="109" xfId="0" applyFont="1" applyFill="1" applyBorder="1" applyAlignment="1">
      <alignment horizontal="center" vertical="center" wrapText="1"/>
    </xf>
    <xf numFmtId="0" fontId="76" fillId="21" borderId="109" xfId="0" applyFont="1" applyFill="1" applyBorder="1" applyAlignment="1">
      <alignment horizontal="center" vertical="center"/>
    </xf>
    <xf numFmtId="0" fontId="63" fillId="3" borderId="0" xfId="1" applyFont="1" applyFill="1" applyAlignment="1">
      <alignment horizontal="justify" vertical="center" wrapText="1"/>
    </xf>
    <xf numFmtId="0" fontId="63" fillId="3" borderId="0" xfId="1" applyFont="1" applyFill="1" applyAlignment="1">
      <alignment horizontal="left" vertical="center" wrapText="1"/>
    </xf>
    <xf numFmtId="0" fontId="63" fillId="3" borderId="0" xfId="1" applyFont="1" applyFill="1" applyAlignment="1">
      <alignment horizontal="center" vertical="center" wrapText="1"/>
    </xf>
    <xf numFmtId="0" fontId="54" fillId="4" borderId="7" xfId="1" applyFont="1" applyFill="1" applyBorder="1" applyAlignment="1">
      <alignment horizontal="center" vertical="center" wrapText="1"/>
    </xf>
    <xf numFmtId="0" fontId="54" fillId="4" borderId="8" xfId="1" applyFont="1" applyFill="1" applyBorder="1" applyAlignment="1">
      <alignment horizontal="center" vertical="center" wrapText="1"/>
    </xf>
    <xf numFmtId="0" fontId="54" fillId="4" borderId="96" xfId="1" applyFont="1" applyFill="1" applyBorder="1" applyAlignment="1">
      <alignment horizontal="center" vertical="center" wrapText="1"/>
    </xf>
    <xf numFmtId="0" fontId="55" fillId="3" borderId="9"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6" fillId="3" borderId="97"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98"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8" fillId="4" borderId="79" xfId="2" applyFont="1" applyFill="1" applyBorder="1" applyAlignment="1">
      <alignment horizontal="center" vertical="center" wrapText="1"/>
    </xf>
    <xf numFmtId="0" fontId="58" fillId="4" borderId="99" xfId="2" applyFont="1" applyFill="1" applyBorder="1" applyAlignment="1">
      <alignment horizontal="center" vertical="center" wrapText="1"/>
    </xf>
    <xf numFmtId="0" fontId="58" fillId="4" borderId="100" xfId="1" applyFont="1" applyFill="1" applyBorder="1" applyAlignment="1">
      <alignment horizontal="center" vertical="center"/>
    </xf>
    <xf numFmtId="0" fontId="58" fillId="4" borderId="96" xfId="1" applyFont="1" applyFill="1" applyBorder="1" applyAlignment="1">
      <alignment horizontal="center" vertical="center"/>
    </xf>
    <xf numFmtId="0" fontId="57" fillId="3" borderId="17" xfId="0" applyFont="1" applyFill="1" applyBorder="1" applyAlignment="1">
      <alignment horizontal="left" vertical="center" wrapText="1"/>
    </xf>
    <xf numFmtId="0" fontId="57" fillId="3" borderId="15"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2" fillId="3" borderId="101" xfId="1" applyFont="1" applyFill="1" applyBorder="1" applyAlignment="1">
      <alignment horizontal="justify" vertical="center" wrapText="1"/>
    </xf>
    <xf numFmtId="0" fontId="57" fillId="3" borderId="72" xfId="0" applyFont="1" applyFill="1" applyBorder="1" applyAlignment="1">
      <alignment vertical="center" wrapText="1"/>
    </xf>
    <xf numFmtId="0" fontId="57" fillId="3" borderId="17" xfId="0" applyFont="1" applyFill="1" applyBorder="1" applyAlignment="1">
      <alignment vertical="center" wrapText="1"/>
    </xf>
    <xf numFmtId="0" fontId="57" fillId="3" borderId="15" xfId="0" applyFont="1" applyFill="1" applyBorder="1" applyAlignment="1">
      <alignment vertical="center" wrapText="1"/>
    </xf>
    <xf numFmtId="0" fontId="57" fillId="3" borderId="83" xfId="0" applyFont="1" applyFill="1" applyBorder="1" applyAlignment="1">
      <alignment vertical="center" wrapText="1"/>
    </xf>
    <xf numFmtId="0" fontId="57" fillId="3" borderId="84" xfId="0" applyFont="1" applyFill="1" applyBorder="1" applyAlignment="1">
      <alignment vertical="center" wrapText="1"/>
    </xf>
    <xf numFmtId="0" fontId="57" fillId="7" borderId="6" xfId="0" applyFont="1" applyFill="1" applyBorder="1" applyAlignment="1">
      <alignment horizontal="left" vertical="center" wrapText="1"/>
    </xf>
    <xf numFmtId="0" fontId="52" fillId="3" borderId="71" xfId="1" applyFont="1" applyFill="1" applyBorder="1" applyAlignment="1">
      <alignment horizontal="justify" vertical="center" wrapText="1"/>
    </xf>
    <xf numFmtId="0" fontId="57" fillId="7" borderId="29" xfId="0" applyFont="1" applyFill="1" applyBorder="1" applyAlignment="1">
      <alignment horizontal="left" vertical="center" wrapText="1"/>
    </xf>
    <xf numFmtId="0" fontId="57" fillId="7" borderId="31" xfId="0" applyFont="1" applyFill="1" applyBorder="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8" fillId="4" borderId="85" xfId="2" applyFont="1" applyFill="1" applyBorder="1" applyAlignment="1">
      <alignment horizontal="center" vertical="center" wrapText="1"/>
    </xf>
    <xf numFmtId="0" fontId="58" fillId="4" borderId="85" xfId="1" applyFont="1" applyFill="1" applyBorder="1" applyAlignment="1">
      <alignment horizontal="center" vertical="center"/>
    </xf>
    <xf numFmtId="0" fontId="58" fillId="4" borderId="103" xfId="1" applyFont="1" applyFill="1" applyBorder="1" applyAlignment="1">
      <alignment horizontal="center" vertical="center"/>
    </xf>
    <xf numFmtId="0" fontId="57"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5" xfId="1" applyFont="1" applyFill="1" applyBorder="1" applyAlignment="1">
      <alignment horizontal="justify" vertical="center" wrapText="1"/>
    </xf>
    <xf numFmtId="0" fontId="63" fillId="3" borderId="6" xfId="1" applyFont="1" applyFill="1" applyBorder="1" applyAlignment="1">
      <alignment horizontal="justify" vertical="center" wrapText="1"/>
    </xf>
    <xf numFmtId="0" fontId="63" fillId="3" borderId="75" xfId="1" applyFont="1" applyFill="1" applyBorder="1" applyAlignment="1">
      <alignment horizontal="justify" vertical="center" wrapText="1"/>
    </xf>
    <xf numFmtId="0" fontId="57" fillId="3" borderId="29" xfId="0" applyFont="1" applyFill="1" applyBorder="1" applyAlignment="1">
      <alignment horizontal="left" vertical="center" wrapText="1"/>
    </xf>
    <xf numFmtId="0" fontId="57"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10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81" fillId="0" borderId="35" xfId="0" applyFont="1" applyBorder="1" applyAlignment="1">
      <alignment horizontal="center" vertical="center" wrapText="1"/>
    </xf>
    <xf numFmtId="0" fontId="81" fillId="0" borderId="6" xfId="0" applyFont="1" applyBorder="1" applyAlignment="1">
      <alignment horizontal="center" vertical="center" wrapText="1"/>
    </xf>
    <xf numFmtId="0" fontId="81" fillId="0" borderId="24" xfId="0" applyFont="1" applyBorder="1" applyAlignment="1">
      <alignment horizontal="center" vertical="center" wrapText="1"/>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9" fontId="38" fillId="0" borderId="35" xfId="4" applyFont="1" applyBorder="1" applyAlignment="1">
      <alignment horizontal="center" vertical="center" wrapText="1"/>
    </xf>
    <xf numFmtId="9" fontId="38" fillId="0" borderId="6" xfId="4" applyFont="1" applyBorder="1" applyAlignment="1">
      <alignment horizontal="center" vertical="center" wrapText="1"/>
    </xf>
    <xf numFmtId="9" fontId="38" fillId="0" borderId="24" xfId="4" applyFont="1" applyBorder="1" applyAlignment="1">
      <alignment horizontal="center" vertical="center" wrapText="1"/>
    </xf>
    <xf numFmtId="0" fontId="4" fillId="4" borderId="89"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8" xfId="0" applyFont="1" applyFill="1" applyBorder="1" applyAlignment="1" applyProtection="1">
      <alignment horizontal="center" vertical="center" wrapText="1"/>
      <protection locked="0"/>
    </xf>
    <xf numFmtId="0" fontId="0" fillId="0" borderId="86" xfId="0" applyBorder="1" applyAlignment="1">
      <alignment horizontal="center" vertical="center" wrapText="1"/>
    </xf>
    <xf numFmtId="0" fontId="0" fillId="0" borderId="37"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7"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5" fillId="4" borderId="32" xfId="0" applyFont="1" applyFill="1" applyBorder="1" applyAlignment="1">
      <alignment horizontal="left"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16" borderId="64"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top" wrapText="1"/>
      <protection locked="0"/>
    </xf>
    <xf numFmtId="0" fontId="0" fillId="0" borderId="30" xfId="0" applyBorder="1" applyAlignment="1">
      <alignment horizontal="justify" vertical="top" wrapText="1"/>
    </xf>
    <xf numFmtId="0" fontId="0" fillId="0" borderId="31" xfId="0" applyBorder="1" applyAlignment="1">
      <alignment horizontal="justify" vertical="top"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64" fillId="10" borderId="0" xfId="0" applyFont="1" applyFill="1" applyAlignment="1">
      <alignment horizontal="center" vertical="center" wrapText="1"/>
    </xf>
    <xf numFmtId="0" fontId="0" fillId="0" borderId="36" xfId="0" applyBorder="1" applyAlignment="1">
      <alignment horizontal="center" vertical="center" wrapText="1"/>
    </xf>
    <xf numFmtId="0" fontId="0" fillId="0" borderId="23" xfId="0" applyBorder="1" applyAlignment="1">
      <alignment horizontal="center" vertical="center" wrapText="1"/>
    </xf>
    <xf numFmtId="0" fontId="0" fillId="0" borderId="94" xfId="0" applyBorder="1" applyAlignment="1">
      <alignment horizontal="center" vertical="center" wrapText="1"/>
    </xf>
    <xf numFmtId="0" fontId="0" fillId="11" borderId="95" xfId="0" applyFill="1" applyBorder="1" applyAlignment="1">
      <alignment horizontal="center" vertical="center" wrapText="1"/>
    </xf>
    <xf numFmtId="2" fontId="13" fillId="0" borderId="23" xfId="3" applyNumberFormat="1" applyFont="1" applyBorder="1" applyAlignment="1">
      <alignment horizontal="center" vertical="center" wrapText="1"/>
    </xf>
    <xf numFmtId="2" fontId="13" fillId="0" borderId="6" xfId="3" applyNumberFormat="1" applyFont="1" applyBorder="1" applyAlignment="1">
      <alignment horizontal="center" vertical="center" wrapText="1"/>
    </xf>
    <xf numFmtId="2" fontId="13" fillId="0" borderId="2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6" fillId="0" borderId="23" xfId="0" applyFont="1" applyBorder="1" applyAlignment="1">
      <alignment horizontal="center" vertical="center" wrapText="1"/>
    </xf>
    <xf numFmtId="0" fontId="24" fillId="0" borderId="44" xfId="0" applyFont="1" applyBorder="1" applyAlignment="1" applyProtection="1">
      <alignment horizontal="left" vertical="center" wrapText="1"/>
      <protection locked="0"/>
    </xf>
    <xf numFmtId="0" fontId="24" fillId="0" borderId="23" xfId="0" applyFont="1" applyBorder="1" applyAlignment="1" applyProtection="1">
      <alignment horizontal="left" vertical="center" wrapText="1"/>
      <protection locked="0"/>
    </xf>
    <xf numFmtId="2" fontId="13" fillId="0" borderId="35"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14" borderId="43" xfId="0" applyFill="1" applyBorder="1" applyAlignment="1">
      <alignment horizontal="center" vertical="center"/>
    </xf>
    <xf numFmtId="0" fontId="0" fillId="14" borderId="45" xfId="0" applyFill="1" applyBorder="1" applyAlignment="1">
      <alignment horizontal="center" vertical="center"/>
    </xf>
    <xf numFmtId="0" fontId="0" fillId="14" borderId="46" xfId="0" applyFill="1" applyBorder="1" applyAlignment="1">
      <alignment horizontal="center" vertical="center"/>
    </xf>
    <xf numFmtId="0" fontId="0" fillId="0" borderId="6" xfId="0" applyBorder="1" applyAlignment="1">
      <alignment horizontal="center" vertical="center"/>
    </xf>
    <xf numFmtId="0" fontId="0" fillId="0" borderId="24" xfId="0" applyBorder="1" applyAlignment="1">
      <alignment horizontal="center" vertical="center"/>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7" xfId="0" applyFill="1" applyBorder="1" applyAlignment="1">
      <alignment horizontal="center" vertical="center" wrapText="1"/>
    </xf>
    <xf numFmtId="0" fontId="0" fillId="14" borderId="90" xfId="0" applyFill="1" applyBorder="1" applyAlignment="1">
      <alignment horizontal="center" vertical="center"/>
    </xf>
    <xf numFmtId="0" fontId="0" fillId="0" borderId="32" xfId="0" applyBorder="1" applyAlignment="1">
      <alignment horizontal="center" vertical="center" wrapText="1"/>
    </xf>
    <xf numFmtId="0" fontId="26" fillId="0" borderId="32" xfId="0" applyFont="1" applyBorder="1" applyAlignment="1">
      <alignment horizontal="center" vertical="center" wrapText="1"/>
    </xf>
    <xf numFmtId="0" fontId="0" fillId="0" borderId="32" xfId="0" applyBorder="1" applyAlignment="1">
      <alignment horizontal="center" vertical="center"/>
    </xf>
    <xf numFmtId="0" fontId="4" fillId="3" borderId="108"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5"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8" fillId="0" borderId="6" xfId="0" applyFont="1" applyBorder="1" applyAlignment="1">
      <alignment horizontal="left" vertical="top"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3" fillId="0" borderId="11" xfId="0" applyFont="1" applyBorder="1" applyAlignment="1">
      <alignment horizontal="center" vertical="center" wrapText="1"/>
    </xf>
    <xf numFmtId="0" fontId="53"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left" vertical="top" wrapText="1"/>
    </xf>
    <xf numFmtId="0" fontId="13" fillId="0" borderId="6" xfId="0" applyFont="1" applyBorder="1" applyAlignment="1">
      <alignment horizontal="left" vertical="top"/>
    </xf>
    <xf numFmtId="0" fontId="13" fillId="0" borderId="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14" fontId="13" fillId="0" borderId="6" xfId="0" applyNumberFormat="1" applyFont="1" applyBorder="1" applyAlignment="1">
      <alignment horizontal="center" vertical="center"/>
    </xf>
    <xf numFmtId="0" fontId="24" fillId="0" borderId="75" xfId="0" applyFont="1" applyBorder="1" applyAlignment="1">
      <alignment horizontal="justify" vertical="top" wrapText="1"/>
    </xf>
    <xf numFmtId="0" fontId="24" fillId="0" borderId="75" xfId="0" applyFont="1" applyBorder="1" applyAlignment="1">
      <alignment horizontal="justify" vertical="top"/>
    </xf>
    <xf numFmtId="0" fontId="29" fillId="17" borderId="116" xfId="0" applyFont="1" applyFill="1" applyBorder="1" applyAlignment="1">
      <alignment horizontal="center"/>
    </xf>
    <xf numFmtId="0" fontId="29" fillId="17" borderId="54" xfId="0" applyFont="1" applyFill="1" applyBorder="1" applyAlignment="1">
      <alignment horizontal="center"/>
    </xf>
    <xf numFmtId="1" fontId="34" fillId="0" borderId="91" xfId="0" applyNumberFormat="1" applyFont="1" applyBorder="1" applyAlignment="1" applyProtection="1">
      <alignment horizontal="center" vertical="center" wrapText="1"/>
      <protection locked="0"/>
    </xf>
    <xf numFmtId="1" fontId="34" fillId="0" borderId="92"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4" fontId="13" fillId="0" borderId="35" xfId="0" applyNumberFormat="1" applyFont="1" applyBorder="1" applyAlignment="1">
      <alignment horizontal="center" vertical="center"/>
    </xf>
    <xf numFmtId="0" fontId="24" fillId="0" borderId="74" xfId="0" applyFont="1" applyBorder="1" applyAlignment="1">
      <alignment horizontal="justify" vertical="top" wrapText="1"/>
    </xf>
    <xf numFmtId="0" fontId="88" fillId="0" borderId="75" xfId="0" applyFont="1" applyBorder="1" applyAlignment="1">
      <alignment horizontal="justify" vertical="top"/>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35" xfId="0" applyFont="1" applyBorder="1" applyAlignment="1">
      <alignment horizontal="left" vertical="top" wrapText="1"/>
    </xf>
    <xf numFmtId="0" fontId="13" fillId="0" borderId="35" xfId="0" applyFont="1" applyBorder="1" applyAlignment="1">
      <alignment horizontal="center" vertical="center"/>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1" fontId="24" fillId="0" borderId="6" xfId="0" applyNumberFormat="1" applyFont="1" applyBorder="1" applyAlignment="1">
      <alignment horizontal="center" vertical="center"/>
    </xf>
    <xf numFmtId="1" fontId="34" fillId="0" borderId="6" xfId="0" applyNumberFormat="1" applyFont="1" applyBorder="1" applyAlignment="1">
      <alignment horizontal="center" vertical="center"/>
    </xf>
    <xf numFmtId="1" fontId="34" fillId="11" borderId="92" xfId="0" applyNumberFormat="1" applyFont="1" applyFill="1" applyBorder="1" applyAlignment="1" applyProtection="1">
      <alignment horizontal="center" vertical="center" wrapText="1"/>
      <protection locked="0"/>
    </xf>
    <xf numFmtId="1" fontId="34" fillId="11" borderId="93" xfId="0" applyNumberFormat="1" applyFont="1" applyFill="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4"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left" vertical="top"/>
    </xf>
    <xf numFmtId="0" fontId="13" fillId="0" borderId="24" xfId="0" applyFont="1" applyBorder="1" applyAlignment="1">
      <alignment horizontal="center" vertical="center"/>
    </xf>
    <xf numFmtId="0" fontId="24" fillId="0" borderId="76" xfId="0" applyFont="1" applyBorder="1" applyAlignment="1">
      <alignment horizontal="justify" vertical="top"/>
    </xf>
    <xf numFmtId="0" fontId="13" fillId="0" borderId="74" xfId="0" applyFont="1" applyBorder="1" applyAlignment="1">
      <alignment horizontal="center" vertical="center"/>
    </xf>
    <xf numFmtId="0" fontId="13" fillId="0" borderId="75" xfId="0" applyFont="1" applyBorder="1" applyAlignment="1">
      <alignment horizontal="center" vertical="center"/>
    </xf>
    <xf numFmtId="0" fontId="13" fillId="0" borderId="76" xfId="0" applyFont="1" applyBorder="1" applyAlignment="1">
      <alignment horizontal="center" vertical="center"/>
    </xf>
    <xf numFmtId="1" fontId="34" fillId="0" borderId="93"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39">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9"/>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rgb="FF9C0006"/>
      </font>
      <fill>
        <patternFill>
          <bgColor rgb="FFFFC7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rgb="FF006100"/>
      </font>
      <fill>
        <patternFill>
          <bgColor rgb="FFC6EF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92D050"/>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theme="7" tint="0.59996337778862885"/>
        </patternFill>
      </fill>
    </dxf>
    <dxf>
      <fill>
        <patternFill>
          <bgColor rgb="FF92D050"/>
        </patternFill>
      </fill>
    </dxf>
    <dxf>
      <font>
        <color auto="1"/>
      </font>
    </dxf>
    <dxf>
      <fill>
        <patternFill>
          <bgColor theme="7" tint="0.39994506668294322"/>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ill>
        <patternFill>
          <bgColor rgb="FF00B050"/>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theme="9"/>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797718</xdr:colOff>
      <xdr:row>0</xdr:row>
      <xdr:rowOff>250032</xdr:rowOff>
    </xdr:from>
    <xdr:to>
      <xdr:col>8</xdr:col>
      <xdr:colOff>267891</xdr:colOff>
      <xdr:row>1</xdr:row>
      <xdr:rowOff>95251</xdr:rowOff>
    </xdr:to>
    <xdr:pic>
      <xdr:nvPicPr>
        <xdr:cNvPr id="12" name="Image 2">
          <a:extLst>
            <a:ext uri="{FF2B5EF4-FFF2-40B4-BE49-F238E27FC236}">
              <a16:creationId xmlns:a16="http://schemas.microsoft.com/office/drawing/2014/main" id="{B56011BD-52AB-4160-AAE2-4D1D49920D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453"/>
        <a:stretch/>
      </xdr:blipFill>
      <xdr:spPr bwMode="auto">
        <a:xfrm>
          <a:off x="7298531" y="250032"/>
          <a:ext cx="1125140" cy="381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202405</xdr:colOff>
      <xdr:row>0</xdr:row>
      <xdr:rowOff>166686</xdr:rowOff>
    </xdr:from>
    <xdr:to>
      <xdr:col>1</xdr:col>
      <xdr:colOff>118506</xdr:colOff>
      <xdr:row>2</xdr:row>
      <xdr:rowOff>5555</xdr:rowOff>
    </xdr:to>
    <xdr:pic>
      <xdr:nvPicPr>
        <xdr:cNvPr id="13" name="Imagen 12">
          <a:extLst>
            <a:ext uri="{FF2B5EF4-FFF2-40B4-BE49-F238E27FC236}">
              <a16:creationId xmlns:a16="http://schemas.microsoft.com/office/drawing/2014/main" id="{97D4919B-9E24-483D-81CA-4C22F0100CE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405" y="166686"/>
          <a:ext cx="1791335" cy="565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D4923123-FB32-4321-B0A1-40321186E069}"/>
            </a:ext>
          </a:extLst>
        </xdr:cNvPr>
        <xdr:cNvSpPr txBox="1"/>
      </xdr:nvSpPr>
      <xdr:spPr>
        <a:xfrm>
          <a:off x="15043785" y="78257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7782D06-8A70-4EC3-A344-863D390DA6BE}"/>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23381FF4-5A63-4A49-9BBE-7D9E449A19C7}"/>
            </a:ext>
          </a:extLst>
        </xdr:cNvPr>
        <xdr:cNvPicPr>
          <a:picLocks noChangeAspect="1"/>
        </xdr:cNvPicPr>
      </xdr:nvPicPr>
      <xdr:blipFill>
        <a:blip xmlns:r="http://schemas.openxmlformats.org/officeDocument/2006/relationships" r:embed="rId2"/>
        <a:stretch>
          <a:fillRect/>
        </a:stretch>
      </xdr:blipFill>
      <xdr:spPr>
        <a:xfrm>
          <a:off x="12619115"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0D181511-9E7E-4D2C-AB20-DFB70BDEF037}"/>
            </a:ext>
          </a:extLst>
        </xdr:cNvPr>
        <xdr:cNvSpPr txBox="1"/>
      </xdr:nvSpPr>
      <xdr:spPr>
        <a:xfrm>
          <a:off x="11191451" y="15731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4" name="Picture 10">
          <a:extLst>
            <a:ext uri="{FF2B5EF4-FFF2-40B4-BE49-F238E27FC236}">
              <a16:creationId xmlns:a16="http://schemas.microsoft.com/office/drawing/2014/main" id="{C0D22B3D-5E5C-427D-8C79-C3D2626A188D}"/>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5" name="Imagen 4">
          <a:extLst>
            <a:ext uri="{FF2B5EF4-FFF2-40B4-BE49-F238E27FC236}">
              <a16:creationId xmlns:a16="http://schemas.microsoft.com/office/drawing/2014/main" id="{FB02383C-A2A8-4339-852F-165B5F54B90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317500</xdr:colOff>
      <xdr:row>0</xdr:row>
      <xdr:rowOff>84667</xdr:rowOff>
    </xdr:from>
    <xdr:to>
      <xdr:col>2</xdr:col>
      <xdr:colOff>1245658</xdr:colOff>
      <xdr:row>2</xdr:row>
      <xdr:rowOff>264584</xdr:rowOff>
    </xdr:to>
    <xdr:pic>
      <xdr:nvPicPr>
        <xdr:cNvPr id="3" name="Imagen 2">
          <a:extLst>
            <a:ext uri="{FF2B5EF4-FFF2-40B4-BE49-F238E27FC236}">
              <a16:creationId xmlns:a16="http://schemas.microsoft.com/office/drawing/2014/main" id="{E2741C2F-09C9-4CFD-B9CA-A87518E49F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00" y="84667"/>
          <a:ext cx="3714750" cy="8572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952500</xdr:colOff>
      <xdr:row>2</xdr:row>
      <xdr:rowOff>209550</xdr:rowOff>
    </xdr:to>
    <xdr:pic>
      <xdr:nvPicPr>
        <xdr:cNvPr id="3" name="Imagen 2">
          <a:extLst>
            <a:ext uri="{FF2B5EF4-FFF2-40B4-BE49-F238E27FC236}">
              <a16:creationId xmlns:a16="http://schemas.microsoft.com/office/drawing/2014/main" id="{E014E28A-9811-4201-B9D2-45258299FD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47625"/>
          <a:ext cx="3714750" cy="8572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251732</xdr:colOff>
      <xdr:row>0</xdr:row>
      <xdr:rowOff>70303</xdr:rowOff>
    </xdr:from>
    <xdr:to>
      <xdr:col>2</xdr:col>
      <xdr:colOff>1914978</xdr:colOff>
      <xdr:row>2</xdr:row>
      <xdr:rowOff>236764</xdr:rowOff>
    </xdr:to>
    <xdr:pic>
      <xdr:nvPicPr>
        <xdr:cNvPr id="3" name="Imagen 2">
          <a:extLst>
            <a:ext uri="{FF2B5EF4-FFF2-40B4-BE49-F238E27FC236}">
              <a16:creationId xmlns:a16="http://schemas.microsoft.com/office/drawing/2014/main" id="{50D71A59-478D-4329-85D2-9FBE33C655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732" y="70303"/>
          <a:ext cx="3712482" cy="85498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474549</xdr:colOff>
      <xdr:row>1</xdr:row>
      <xdr:rowOff>476249</xdr:rowOff>
    </xdr:to>
    <xdr:pic>
      <xdr:nvPicPr>
        <xdr:cNvPr id="3" name="Imagen 2">
          <a:extLst>
            <a:ext uri="{FF2B5EF4-FFF2-40B4-BE49-F238E27FC236}">
              <a16:creationId xmlns:a16="http://schemas.microsoft.com/office/drawing/2014/main" id="{895E4E87-E71F-472E-A9FC-344A0FD2EB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38500" cy="690562"/>
        </a:xfrm>
        <a:prstGeom prst="rect">
          <a:avLst/>
        </a:prstGeom>
        <a:noFill/>
        <a:ln>
          <a:noFill/>
        </a:ln>
      </xdr:spPr>
    </xdr:pic>
    <xdr:clientData/>
  </xdr:twoCellAnchor>
  <xdr:twoCellAnchor editAs="oneCell">
    <xdr:from>
      <xdr:col>11</xdr:col>
      <xdr:colOff>452437</xdr:colOff>
      <xdr:row>0</xdr:row>
      <xdr:rowOff>107157</xdr:rowOff>
    </xdr:from>
    <xdr:to>
      <xdr:col>12</xdr:col>
      <xdr:colOff>1021513</xdr:colOff>
      <xdr:row>1</xdr:row>
      <xdr:rowOff>444659</xdr:rowOff>
    </xdr:to>
    <xdr:pic>
      <xdr:nvPicPr>
        <xdr:cNvPr id="4" name="Picture 10">
          <a:extLst>
            <a:ext uri="{FF2B5EF4-FFF2-40B4-BE49-F238E27FC236}">
              <a16:creationId xmlns:a16="http://schemas.microsoft.com/office/drawing/2014/main" id="{2FFCBA9E-F870-4F4E-A054-B647C5B32E61}"/>
            </a:ext>
          </a:extLst>
        </xdr:cNvPr>
        <xdr:cNvPicPr>
          <a:picLocks noChangeAspect="1"/>
        </xdr:cNvPicPr>
      </xdr:nvPicPr>
      <xdr:blipFill>
        <a:blip xmlns:r="http://schemas.openxmlformats.org/officeDocument/2006/relationships" r:embed="rId2"/>
        <a:stretch>
          <a:fillRect/>
        </a:stretch>
      </xdr:blipFill>
      <xdr:spPr>
        <a:xfrm>
          <a:off x="16966406" y="107157"/>
          <a:ext cx="1739063"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243416</xdr:colOff>
      <xdr:row>0</xdr:row>
      <xdr:rowOff>190500</xdr:rowOff>
    </xdr:from>
    <xdr:to>
      <xdr:col>2</xdr:col>
      <xdr:colOff>813706</xdr:colOff>
      <xdr:row>1</xdr:row>
      <xdr:rowOff>698500</xdr:rowOff>
    </xdr:to>
    <xdr:pic>
      <xdr:nvPicPr>
        <xdr:cNvPr id="3" name="Imagen 2">
          <a:extLst>
            <a:ext uri="{FF2B5EF4-FFF2-40B4-BE49-F238E27FC236}">
              <a16:creationId xmlns:a16="http://schemas.microsoft.com/office/drawing/2014/main" id="{B823912F-3605-472F-A4CA-65CFCE548C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416" y="190500"/>
          <a:ext cx="3712482" cy="1016000"/>
        </a:xfrm>
        <a:prstGeom prst="rect">
          <a:avLst/>
        </a:prstGeom>
        <a:noFill/>
        <a:ln>
          <a:noFill/>
        </a:ln>
      </xdr:spPr>
    </xdr:pic>
    <xdr:clientData/>
  </xdr:twoCellAnchor>
  <xdr:twoCellAnchor editAs="oneCell">
    <xdr:from>
      <xdr:col>11</xdr:col>
      <xdr:colOff>518584</xdr:colOff>
      <xdr:row>0</xdr:row>
      <xdr:rowOff>444500</xdr:rowOff>
    </xdr:from>
    <xdr:to>
      <xdr:col>12</xdr:col>
      <xdr:colOff>1082897</xdr:colOff>
      <xdr:row>1</xdr:row>
      <xdr:rowOff>485140</xdr:rowOff>
    </xdr:to>
    <xdr:pic>
      <xdr:nvPicPr>
        <xdr:cNvPr id="4" name="Picture 10">
          <a:extLst>
            <a:ext uri="{FF2B5EF4-FFF2-40B4-BE49-F238E27FC236}">
              <a16:creationId xmlns:a16="http://schemas.microsoft.com/office/drawing/2014/main" id="{B1FEDD16-F7BE-4B93-99B1-5ED5F3059713}"/>
            </a:ext>
          </a:extLst>
        </xdr:cNvPr>
        <xdr:cNvPicPr>
          <a:picLocks noChangeAspect="1"/>
        </xdr:cNvPicPr>
      </xdr:nvPicPr>
      <xdr:blipFill>
        <a:blip xmlns:r="http://schemas.openxmlformats.org/officeDocument/2006/relationships" r:embed="rId2"/>
        <a:stretch>
          <a:fillRect/>
        </a:stretch>
      </xdr:blipFill>
      <xdr:spPr>
        <a:xfrm>
          <a:off x="17536584" y="444500"/>
          <a:ext cx="173906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38100</xdr:rowOff>
    </xdr:from>
    <xdr:to>
      <xdr:col>1</xdr:col>
      <xdr:colOff>2148416</xdr:colOff>
      <xdr:row>1</xdr:row>
      <xdr:rowOff>473982</xdr:rowOff>
    </xdr:to>
    <xdr:pic>
      <xdr:nvPicPr>
        <xdr:cNvPr id="3" name="Imagen 2">
          <a:extLst>
            <a:ext uri="{FF2B5EF4-FFF2-40B4-BE49-F238E27FC236}">
              <a16:creationId xmlns:a16="http://schemas.microsoft.com/office/drawing/2014/main" id="{978ABBA6-7034-401B-B1EE-0C8285EF75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3" y="38100"/>
          <a:ext cx="3270250" cy="859215"/>
        </a:xfrm>
        <a:prstGeom prst="rect">
          <a:avLst/>
        </a:prstGeom>
        <a:noFill/>
        <a:ln>
          <a:noFill/>
        </a:ln>
      </xdr:spPr>
    </xdr:pic>
    <xdr:clientData/>
  </xdr:twoCellAnchor>
  <xdr:twoCellAnchor editAs="oneCell">
    <xdr:from>
      <xdr:col>11</xdr:col>
      <xdr:colOff>973667</xdr:colOff>
      <xdr:row>0</xdr:row>
      <xdr:rowOff>254000</xdr:rowOff>
    </xdr:from>
    <xdr:to>
      <xdr:col>12</xdr:col>
      <xdr:colOff>1537980</xdr:colOff>
      <xdr:row>1</xdr:row>
      <xdr:rowOff>379307</xdr:rowOff>
    </xdr:to>
    <xdr:pic>
      <xdr:nvPicPr>
        <xdr:cNvPr id="4" name="Picture 10">
          <a:extLst>
            <a:ext uri="{FF2B5EF4-FFF2-40B4-BE49-F238E27FC236}">
              <a16:creationId xmlns:a16="http://schemas.microsoft.com/office/drawing/2014/main" id="{A477350A-78FB-4DF1-9F08-0EE172B86137}"/>
            </a:ext>
          </a:extLst>
        </xdr:cNvPr>
        <xdr:cNvPicPr>
          <a:picLocks noChangeAspect="1"/>
        </xdr:cNvPicPr>
      </xdr:nvPicPr>
      <xdr:blipFill>
        <a:blip xmlns:r="http://schemas.openxmlformats.org/officeDocument/2006/relationships" r:embed="rId2"/>
        <a:stretch>
          <a:fillRect/>
        </a:stretch>
      </xdr:blipFill>
      <xdr:spPr>
        <a:xfrm>
          <a:off x="17494250" y="254000"/>
          <a:ext cx="173906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169334</xdr:colOff>
      <xdr:row>0</xdr:row>
      <xdr:rowOff>63499</xdr:rowOff>
    </xdr:from>
    <xdr:to>
      <xdr:col>1</xdr:col>
      <xdr:colOff>2053167</xdr:colOff>
      <xdr:row>1</xdr:row>
      <xdr:rowOff>463398</xdr:rowOff>
    </xdr:to>
    <xdr:pic>
      <xdr:nvPicPr>
        <xdr:cNvPr id="3" name="Imagen 2">
          <a:extLst>
            <a:ext uri="{FF2B5EF4-FFF2-40B4-BE49-F238E27FC236}">
              <a16:creationId xmlns:a16="http://schemas.microsoft.com/office/drawing/2014/main" id="{6E25B5C6-5BF2-4333-96E5-A9D9270419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334" y="63499"/>
          <a:ext cx="3111500" cy="854982"/>
        </a:xfrm>
        <a:prstGeom prst="rect">
          <a:avLst/>
        </a:prstGeom>
        <a:noFill/>
        <a:ln>
          <a:noFill/>
        </a:ln>
      </xdr:spPr>
    </xdr:pic>
    <xdr:clientData/>
  </xdr:twoCellAnchor>
  <xdr:twoCellAnchor editAs="oneCell">
    <xdr:from>
      <xdr:col>11</xdr:col>
      <xdr:colOff>698501</xdr:colOff>
      <xdr:row>0</xdr:row>
      <xdr:rowOff>275167</xdr:rowOff>
    </xdr:from>
    <xdr:to>
      <xdr:col>12</xdr:col>
      <xdr:colOff>1262814</xdr:colOff>
      <xdr:row>1</xdr:row>
      <xdr:rowOff>368724</xdr:rowOff>
    </xdr:to>
    <xdr:pic>
      <xdr:nvPicPr>
        <xdr:cNvPr id="4" name="Picture 10">
          <a:extLst>
            <a:ext uri="{FF2B5EF4-FFF2-40B4-BE49-F238E27FC236}">
              <a16:creationId xmlns:a16="http://schemas.microsoft.com/office/drawing/2014/main" id="{BFC7280D-C4AF-478E-8CE7-2E4BE9B27462}"/>
            </a:ext>
          </a:extLst>
        </xdr:cNvPr>
        <xdr:cNvPicPr>
          <a:picLocks noChangeAspect="1"/>
        </xdr:cNvPicPr>
      </xdr:nvPicPr>
      <xdr:blipFill>
        <a:blip xmlns:r="http://schemas.openxmlformats.org/officeDocument/2006/relationships" r:embed="rId2"/>
        <a:stretch>
          <a:fillRect/>
        </a:stretch>
      </xdr:blipFill>
      <xdr:spPr>
        <a:xfrm>
          <a:off x="17219084" y="275167"/>
          <a:ext cx="173906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2"/>
  <sheetViews>
    <sheetView showGridLines="0" topLeftCell="A2" zoomScale="85" zoomScaleNormal="85" workbookViewId="0">
      <selection activeCell="H21" sqref="H21"/>
    </sheetView>
  </sheetViews>
  <sheetFormatPr baseColWidth="10" defaultColWidth="11.42578125" defaultRowHeight="15"/>
  <cols>
    <col min="1" max="1" width="28.140625" customWidth="1"/>
    <col min="2" max="2" width="18" customWidth="1"/>
    <col min="3" max="3" width="18.42578125" style="6" customWidth="1"/>
    <col min="4" max="4" width="30" customWidth="1"/>
    <col min="5" max="5" width="23.140625" customWidth="1"/>
    <col min="6" max="8" width="12.42578125" customWidth="1"/>
  </cols>
  <sheetData>
    <row r="1" spans="1:10" ht="42" customHeight="1">
      <c r="A1" s="294" t="s">
        <v>0</v>
      </c>
      <c r="B1" s="294"/>
      <c r="C1" s="294"/>
      <c r="D1" s="294"/>
      <c r="E1" s="294"/>
      <c r="F1" s="294"/>
    </row>
    <row r="3" spans="1:10" ht="6" customHeight="1">
      <c r="J3" t="s">
        <v>1</v>
      </c>
    </row>
    <row r="4" spans="1:10" ht="33.75">
      <c r="A4" s="295" t="s">
        <v>2</v>
      </c>
      <c r="B4" s="295"/>
      <c r="C4" s="295"/>
      <c r="D4" s="295"/>
      <c r="E4" s="295"/>
      <c r="F4" s="295"/>
      <c r="G4" s="295"/>
      <c r="H4" s="295"/>
      <c r="I4" s="295"/>
    </row>
    <row r="6" spans="1:10" s="7" customFormat="1" ht="81.75" customHeight="1">
      <c r="A6" s="8" t="s">
        <v>3</v>
      </c>
      <c r="B6" s="296" t="s">
        <v>4</v>
      </c>
      <c r="C6" s="296"/>
      <c r="D6" s="296"/>
      <c r="E6" s="296"/>
      <c r="F6" s="296"/>
      <c r="G6" s="296"/>
      <c r="H6" s="296"/>
      <c r="I6" s="296"/>
    </row>
    <row r="7" spans="1:10" s="7" customFormat="1" ht="17.100000000000001" customHeight="1">
      <c r="A7" s="12"/>
      <c r="B7" s="13"/>
      <c r="C7" s="13"/>
      <c r="D7" s="12"/>
      <c r="E7" s="11"/>
    </row>
    <row r="8" spans="1:10" s="7" customFormat="1" ht="84" customHeight="1">
      <c r="A8" s="8" t="s">
        <v>5</v>
      </c>
      <c r="B8" s="174" t="s">
        <v>6</v>
      </c>
      <c r="C8" s="293" t="s">
        <v>7</v>
      </c>
      <c r="D8" s="293"/>
      <c r="E8" s="293"/>
      <c r="F8" s="293"/>
      <c r="G8" s="293"/>
      <c r="H8" s="293"/>
      <c r="I8" s="293"/>
    </row>
    <row r="9" spans="1:10" ht="32.25" customHeight="1">
      <c r="A9" s="10"/>
    </row>
    <row r="10" spans="1:10" ht="32.25" customHeight="1">
      <c r="A10" s="9" t="s">
        <v>8</v>
      </c>
      <c r="B10" s="293" t="s">
        <v>9</v>
      </c>
      <c r="C10" s="293"/>
      <c r="D10" s="293"/>
      <c r="E10" s="293"/>
      <c r="F10" s="293"/>
      <c r="G10" s="293"/>
      <c r="H10" s="293"/>
      <c r="I10" s="293"/>
    </row>
    <row r="11" spans="1:10" s="7" customFormat="1" ht="69" customHeight="1">
      <c r="A11" s="9" t="s">
        <v>10</v>
      </c>
      <c r="B11" s="293"/>
      <c r="C11" s="293"/>
      <c r="D11" s="293"/>
      <c r="E11" s="293"/>
      <c r="F11" s="293"/>
      <c r="G11" s="293"/>
      <c r="H11" s="293"/>
      <c r="I11" s="293"/>
    </row>
    <row r="12" spans="1:10" s="7" customFormat="1" ht="54" customHeight="1">
      <c r="A12" s="9" t="s">
        <v>11</v>
      </c>
      <c r="B12" s="293"/>
      <c r="C12" s="293"/>
      <c r="D12" s="293"/>
      <c r="E12" s="293"/>
      <c r="F12" s="293"/>
      <c r="G12" s="293"/>
      <c r="H12" s="293"/>
      <c r="I12" s="293"/>
    </row>
    <row r="13" spans="1:10" s="7" customFormat="1" ht="54" customHeight="1">
      <c r="A13" s="8" t="s">
        <v>12</v>
      </c>
      <c r="B13" s="293"/>
      <c r="C13" s="293"/>
      <c r="D13" s="293"/>
      <c r="E13" s="293"/>
      <c r="F13" s="293"/>
      <c r="G13" s="293"/>
      <c r="H13" s="293"/>
      <c r="I13" s="293"/>
    </row>
    <row r="15" spans="1:10" s="7" customFormat="1" ht="54.75" customHeight="1">
      <c r="A15" s="8" t="s">
        <v>13</v>
      </c>
      <c r="B15" s="292" t="s">
        <v>14</v>
      </c>
      <c r="C15" s="292"/>
      <c r="D15" s="292"/>
      <c r="E15" s="292"/>
      <c r="F15" s="292"/>
      <c r="G15" s="292"/>
      <c r="H15" s="292"/>
      <c r="I15" s="292"/>
    </row>
    <row r="18" spans="2:5" ht="15.75" thickBot="1"/>
    <row r="19" spans="2:5">
      <c r="B19" s="210" t="s">
        <v>15</v>
      </c>
      <c r="C19" s="211" t="s">
        <v>16</v>
      </c>
      <c r="D19" s="211" t="s">
        <v>17</v>
      </c>
      <c r="E19" s="211" t="s">
        <v>18</v>
      </c>
    </row>
    <row r="20" spans="2:5" ht="15.75" thickBot="1">
      <c r="B20" s="212" t="s">
        <v>19</v>
      </c>
      <c r="C20" s="213" t="s">
        <v>20</v>
      </c>
      <c r="D20" s="213" t="s">
        <v>21</v>
      </c>
      <c r="E20" s="213" t="s">
        <v>22</v>
      </c>
    </row>
    <row r="21" spans="2:5">
      <c r="B21" s="214" t="s">
        <v>23</v>
      </c>
      <c r="C21" s="215" t="s">
        <v>13</v>
      </c>
      <c r="D21" s="215" t="s">
        <v>13</v>
      </c>
      <c r="E21" s="215" t="s">
        <v>13</v>
      </c>
    </row>
    <row r="22" spans="2:5" ht="15.75" thickBot="1">
      <c r="B22" s="212">
        <v>1</v>
      </c>
      <c r="C22" s="216">
        <v>45243</v>
      </c>
      <c r="D22" s="216">
        <v>45272</v>
      </c>
      <c r="E22" s="216">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61957-0E97-4CF8-8759-3D44658518A8}">
  <sheetPr>
    <tabColor theme="5" tint="0.59999389629810485"/>
  </sheetPr>
  <dimension ref="B2:J30"/>
  <sheetViews>
    <sheetView workbookViewId="0">
      <selection activeCell="M33" sqref="M33"/>
    </sheetView>
  </sheetViews>
  <sheetFormatPr baseColWidth="10" defaultColWidth="11.42578125" defaultRowHeight="15"/>
  <sheetData>
    <row r="2" spans="2:10" ht="18.75">
      <c r="B2" s="297" t="s">
        <v>24</v>
      </c>
      <c r="C2" s="297"/>
      <c r="D2" s="297"/>
      <c r="E2" s="297"/>
      <c r="F2" s="297"/>
      <c r="G2" s="297"/>
      <c r="H2" s="297"/>
      <c r="I2" s="297"/>
      <c r="J2" s="297"/>
    </row>
    <row r="3" spans="2:10" ht="15.75" thickBot="1"/>
    <row r="4" spans="2:10">
      <c r="B4" s="298" t="s">
        <v>25</v>
      </c>
      <c r="C4" s="299"/>
      <c r="D4" s="299"/>
      <c r="E4" s="299"/>
      <c r="F4" s="299"/>
      <c r="G4" s="299"/>
      <c r="H4" s="299"/>
      <c r="I4" s="299"/>
      <c r="J4" s="300"/>
    </row>
    <row r="5" spans="2:10">
      <c r="B5" s="301"/>
      <c r="C5" s="302"/>
      <c r="D5" s="302"/>
      <c r="E5" s="302"/>
      <c r="F5" s="302"/>
      <c r="G5" s="302"/>
      <c r="H5" s="302"/>
      <c r="I5" s="302"/>
      <c r="J5" s="303"/>
    </row>
    <row r="6" spans="2:10">
      <c r="B6" s="301"/>
      <c r="C6" s="302"/>
      <c r="D6" s="302"/>
      <c r="E6" s="302"/>
      <c r="F6" s="302"/>
      <c r="G6" s="302"/>
      <c r="H6" s="302"/>
      <c r="I6" s="302"/>
      <c r="J6" s="303"/>
    </row>
    <row r="7" spans="2:10" ht="15.75" thickBot="1">
      <c r="B7" s="304"/>
      <c r="C7" s="305"/>
      <c r="D7" s="305"/>
      <c r="E7" s="305"/>
      <c r="F7" s="305"/>
      <c r="G7" s="305"/>
      <c r="H7" s="305"/>
      <c r="I7" s="305"/>
      <c r="J7" s="306"/>
    </row>
    <row r="8" spans="2:10" ht="15.75" thickBot="1"/>
    <row r="9" spans="2:10">
      <c r="B9" s="298" t="s">
        <v>26</v>
      </c>
      <c r="C9" s="299"/>
      <c r="D9" s="299"/>
      <c r="E9" s="299"/>
      <c r="F9" s="299"/>
      <c r="G9" s="299"/>
      <c r="H9" s="299"/>
      <c r="I9" s="299"/>
      <c r="J9" s="300"/>
    </row>
    <row r="10" spans="2:10">
      <c r="B10" s="301"/>
      <c r="C10" s="302"/>
      <c r="D10" s="302"/>
      <c r="E10" s="302"/>
      <c r="F10" s="302"/>
      <c r="G10" s="302"/>
      <c r="H10" s="302"/>
      <c r="I10" s="302"/>
      <c r="J10" s="303"/>
    </row>
    <row r="11" spans="2:10">
      <c r="B11" s="301"/>
      <c r="C11" s="302"/>
      <c r="D11" s="302"/>
      <c r="E11" s="302"/>
      <c r="F11" s="302"/>
      <c r="G11" s="302"/>
      <c r="H11" s="302"/>
      <c r="I11" s="302"/>
      <c r="J11" s="303"/>
    </row>
    <row r="12" spans="2:10">
      <c r="B12" s="301"/>
      <c r="C12" s="302"/>
      <c r="D12" s="302"/>
      <c r="E12" s="302"/>
      <c r="F12" s="302"/>
      <c r="G12" s="302"/>
      <c r="H12" s="302"/>
      <c r="I12" s="302"/>
      <c r="J12" s="303"/>
    </row>
    <row r="13" spans="2:10">
      <c r="B13" s="301"/>
      <c r="C13" s="302"/>
      <c r="D13" s="302"/>
      <c r="E13" s="302"/>
      <c r="F13" s="302"/>
      <c r="G13" s="302"/>
      <c r="H13" s="302"/>
      <c r="I13" s="302"/>
      <c r="J13" s="303"/>
    </row>
    <row r="14" spans="2:10">
      <c r="B14" s="301"/>
      <c r="C14" s="302"/>
      <c r="D14" s="302"/>
      <c r="E14" s="302"/>
      <c r="F14" s="302"/>
      <c r="G14" s="302"/>
      <c r="H14" s="302"/>
      <c r="I14" s="302"/>
      <c r="J14" s="303"/>
    </row>
    <row r="15" spans="2:10" ht="15.75" thickBot="1">
      <c r="B15" s="304"/>
      <c r="C15" s="305"/>
      <c r="D15" s="305"/>
      <c r="E15" s="305"/>
      <c r="F15" s="305"/>
      <c r="G15" s="305"/>
      <c r="H15" s="305"/>
      <c r="I15" s="305"/>
      <c r="J15" s="306"/>
    </row>
    <row r="16" spans="2:10" ht="15.75" thickBot="1"/>
    <row r="17" spans="2:10">
      <c r="B17" s="298" t="s">
        <v>27</v>
      </c>
      <c r="C17" s="299"/>
      <c r="D17" s="299"/>
      <c r="E17" s="299"/>
      <c r="F17" s="299"/>
      <c r="G17" s="299"/>
      <c r="H17" s="299"/>
      <c r="I17" s="299"/>
      <c r="J17" s="300"/>
    </row>
    <row r="18" spans="2:10">
      <c r="B18" s="301"/>
      <c r="C18" s="302"/>
      <c r="D18" s="302"/>
      <c r="E18" s="302"/>
      <c r="F18" s="302"/>
      <c r="G18" s="302"/>
      <c r="H18" s="302"/>
      <c r="I18" s="302"/>
      <c r="J18" s="303"/>
    </row>
    <row r="19" spans="2:10">
      <c r="B19" s="301"/>
      <c r="C19" s="302"/>
      <c r="D19" s="302"/>
      <c r="E19" s="302"/>
      <c r="F19" s="302"/>
      <c r="G19" s="302"/>
      <c r="H19" s="302"/>
      <c r="I19" s="302"/>
      <c r="J19" s="303"/>
    </row>
    <row r="20" spans="2:10" ht="15.75" thickBot="1">
      <c r="B20" s="304"/>
      <c r="C20" s="305"/>
      <c r="D20" s="305"/>
      <c r="E20" s="305"/>
      <c r="F20" s="305"/>
      <c r="G20" s="305"/>
      <c r="H20" s="305"/>
      <c r="I20" s="305"/>
      <c r="J20" s="306"/>
    </row>
    <row r="21" spans="2:10" ht="15.75" thickBot="1"/>
    <row r="22" spans="2:10">
      <c r="B22" s="298" t="s">
        <v>28</v>
      </c>
      <c r="C22" s="299"/>
      <c r="D22" s="299"/>
      <c r="E22" s="299"/>
      <c r="F22" s="299"/>
      <c r="G22" s="299"/>
      <c r="H22" s="299"/>
      <c r="I22" s="299"/>
      <c r="J22" s="300"/>
    </row>
    <row r="23" spans="2:10">
      <c r="B23" s="301"/>
      <c r="C23" s="302"/>
      <c r="D23" s="302"/>
      <c r="E23" s="302"/>
      <c r="F23" s="302"/>
      <c r="G23" s="302"/>
      <c r="H23" s="302"/>
      <c r="I23" s="302"/>
      <c r="J23" s="303"/>
    </row>
    <row r="24" spans="2:10">
      <c r="B24" s="301"/>
      <c r="C24" s="302"/>
      <c r="D24" s="302"/>
      <c r="E24" s="302"/>
      <c r="F24" s="302"/>
      <c r="G24" s="302"/>
      <c r="H24" s="302"/>
      <c r="I24" s="302"/>
      <c r="J24" s="303"/>
    </row>
    <row r="25" spans="2:10">
      <c r="B25" s="301"/>
      <c r="C25" s="302"/>
      <c r="D25" s="302"/>
      <c r="E25" s="302"/>
      <c r="F25" s="302"/>
      <c r="G25" s="302"/>
      <c r="H25" s="302"/>
      <c r="I25" s="302"/>
      <c r="J25" s="303"/>
    </row>
    <row r="26" spans="2:10">
      <c r="B26" s="301"/>
      <c r="C26" s="302"/>
      <c r="D26" s="302"/>
      <c r="E26" s="302"/>
      <c r="F26" s="302"/>
      <c r="G26" s="302"/>
      <c r="H26" s="302"/>
      <c r="I26" s="302"/>
      <c r="J26" s="303"/>
    </row>
    <row r="27" spans="2:10">
      <c r="B27" s="301"/>
      <c r="C27" s="302"/>
      <c r="D27" s="302"/>
      <c r="E27" s="302"/>
      <c r="F27" s="302"/>
      <c r="G27" s="302"/>
      <c r="H27" s="302"/>
      <c r="I27" s="302"/>
      <c r="J27" s="303"/>
    </row>
    <row r="28" spans="2:10">
      <c r="B28" s="301"/>
      <c r="C28" s="302"/>
      <c r="D28" s="302"/>
      <c r="E28" s="302"/>
      <c r="F28" s="302"/>
      <c r="G28" s="302"/>
      <c r="H28" s="302"/>
      <c r="I28" s="302"/>
      <c r="J28" s="303"/>
    </row>
    <row r="29" spans="2:10">
      <c r="B29" s="301"/>
      <c r="C29" s="302"/>
      <c r="D29" s="302"/>
      <c r="E29" s="302"/>
      <c r="F29" s="302"/>
      <c r="G29" s="302"/>
      <c r="H29" s="302"/>
      <c r="I29" s="302"/>
      <c r="J29" s="303"/>
    </row>
    <row r="30" spans="2:10" ht="15.75" thickBot="1">
      <c r="B30" s="304"/>
      <c r="C30" s="305"/>
      <c r="D30" s="305"/>
      <c r="E30" s="305"/>
      <c r="F30" s="305"/>
      <c r="G30" s="305"/>
      <c r="H30" s="305"/>
      <c r="I30" s="305"/>
      <c r="J30" s="30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EE0A-88B7-434B-83EC-5FAD67F54D44}">
  <sheetPr codeName="Sheet7">
    <tabColor theme="4" tint="-0.249977111117893"/>
  </sheetPr>
  <dimension ref="A1:J85"/>
  <sheetViews>
    <sheetView showGridLines="0" zoomScaleNormal="100" zoomScaleSheetLayoutView="100" workbookViewId="0">
      <selection activeCell="E11" sqref="E11"/>
    </sheetView>
  </sheetViews>
  <sheetFormatPr baseColWidth="10" defaultColWidth="10.42578125" defaultRowHeight="14.25"/>
  <cols>
    <col min="1" max="1" width="53.28515625" style="192" customWidth="1"/>
    <col min="2" max="2" width="15.42578125" style="193" customWidth="1"/>
    <col min="3" max="3" width="72.140625" style="179" customWidth="1"/>
    <col min="4" max="4" width="24.140625" style="193" customWidth="1"/>
    <col min="5" max="5" width="55.85546875" style="179" customWidth="1"/>
    <col min="6" max="6" width="4.7109375" style="179" customWidth="1"/>
    <col min="7" max="16384" width="10.42578125" style="179"/>
  </cols>
  <sheetData>
    <row r="1" spans="1:8" ht="80.099999999999994" customHeight="1">
      <c r="A1" s="177"/>
      <c r="B1" s="313" t="s">
        <v>29</v>
      </c>
      <c r="C1" s="313"/>
      <c r="D1" s="313"/>
      <c r="E1" s="177"/>
      <c r="F1" s="178"/>
      <c r="G1" s="178"/>
      <c r="H1" s="178"/>
    </row>
    <row r="2" spans="1:8" ht="54.75" customHeight="1">
      <c r="A2" s="180" t="s">
        <v>30</v>
      </c>
      <c r="B2" s="314" t="s">
        <v>31</v>
      </c>
      <c r="C2" s="315"/>
      <c r="D2" s="181" t="s">
        <v>32</v>
      </c>
      <c r="E2" s="182" t="s">
        <v>33</v>
      </c>
    </row>
    <row r="3" spans="1:8" ht="16.7" customHeight="1">
      <c r="A3" s="183"/>
      <c r="B3" s="184"/>
      <c r="C3" s="184"/>
      <c r="D3" s="185"/>
      <c r="E3" s="184"/>
    </row>
    <row r="4" spans="1:8" ht="54.75" customHeight="1">
      <c r="A4" s="180" t="s">
        <v>34</v>
      </c>
      <c r="B4" s="316" t="s">
        <v>35</v>
      </c>
      <c r="C4" s="317"/>
      <c r="D4" s="317"/>
      <c r="E4" s="317"/>
    </row>
    <row r="5" spans="1:8" ht="13.35" customHeight="1">
      <c r="A5" s="186"/>
      <c r="B5" s="187"/>
      <c r="D5" s="185"/>
      <c r="E5" s="185"/>
    </row>
    <row r="6" spans="1:8" ht="21" customHeight="1">
      <c r="A6" s="318" t="s">
        <v>36</v>
      </c>
      <c r="B6" s="319" t="s">
        <v>37</v>
      </c>
      <c r="C6" s="319"/>
      <c r="D6" s="319" t="s">
        <v>38</v>
      </c>
      <c r="E6" s="319"/>
    </row>
    <row r="7" spans="1:8" ht="174" customHeight="1">
      <c r="A7" s="318"/>
      <c r="B7" s="320" t="s">
        <v>39</v>
      </c>
      <c r="C7" s="321"/>
      <c r="D7" s="322" t="s">
        <v>1</v>
      </c>
      <c r="E7" s="322"/>
    </row>
    <row r="8" spans="1:8" ht="21" customHeight="1">
      <c r="A8" s="186"/>
      <c r="B8" s="187"/>
      <c r="D8" s="185"/>
      <c r="E8" s="185"/>
    </row>
    <row r="9" spans="1:8" ht="20.100000000000001" customHeight="1">
      <c r="A9" s="307" t="s">
        <v>40</v>
      </c>
      <c r="B9" s="307"/>
      <c r="C9" s="307"/>
      <c r="D9" s="307"/>
      <c r="E9" s="307"/>
    </row>
    <row r="10" spans="1:8" ht="20.100000000000001" customHeight="1">
      <c r="A10" s="188" t="s">
        <v>41</v>
      </c>
      <c r="B10" s="188" t="s">
        <v>42</v>
      </c>
      <c r="C10" s="188" t="s">
        <v>43</v>
      </c>
      <c r="D10" s="188" t="s">
        <v>44</v>
      </c>
      <c r="E10" s="188" t="s">
        <v>45</v>
      </c>
    </row>
    <row r="11" spans="1:8" s="189" customFormat="1" ht="140.1" customHeight="1">
      <c r="A11" s="308" t="s">
        <v>46</v>
      </c>
      <c r="B11" s="218">
        <v>1</v>
      </c>
      <c r="C11" s="219" t="s">
        <v>47</v>
      </c>
      <c r="D11" s="220">
        <v>1</v>
      </c>
      <c r="E11" s="219" t="s">
        <v>48</v>
      </c>
    </row>
    <row r="12" spans="1:8" s="189" customFormat="1" ht="34.5" customHeight="1">
      <c r="A12" s="309"/>
      <c r="B12" s="221">
        <v>2</v>
      </c>
      <c r="C12" s="222" t="s">
        <v>49</v>
      </c>
      <c r="D12" s="222" t="s">
        <v>50</v>
      </c>
      <c r="E12" s="222" t="s">
        <v>50</v>
      </c>
    </row>
    <row r="13" spans="1:8" ht="34.5" customHeight="1">
      <c r="A13" s="310"/>
      <c r="B13" s="221">
        <v>3</v>
      </c>
      <c r="C13" s="223" t="s">
        <v>51</v>
      </c>
      <c r="D13" s="222" t="s">
        <v>50</v>
      </c>
      <c r="E13" s="222" t="s">
        <v>50</v>
      </c>
    </row>
    <row r="14" spans="1:8" ht="44.25" customHeight="1">
      <c r="A14" s="311" t="s">
        <v>52</v>
      </c>
      <c r="B14" s="224">
        <v>4</v>
      </c>
      <c r="C14" s="223" t="s">
        <v>53</v>
      </c>
      <c r="D14" s="224">
        <v>2</v>
      </c>
      <c r="E14" s="223" t="s">
        <v>54</v>
      </c>
    </row>
    <row r="15" spans="1:8" ht="44.25" customHeight="1">
      <c r="A15" s="311"/>
      <c r="B15" s="224">
        <v>5</v>
      </c>
      <c r="C15" s="223" t="s">
        <v>55</v>
      </c>
      <c r="D15" s="224" t="s">
        <v>50</v>
      </c>
      <c r="E15" s="223" t="s">
        <v>50</v>
      </c>
    </row>
    <row r="16" spans="1:8" ht="44.25" customHeight="1">
      <c r="A16" s="312"/>
      <c r="B16" s="224">
        <v>6</v>
      </c>
      <c r="C16" s="223" t="s">
        <v>56</v>
      </c>
      <c r="D16" s="224" t="s">
        <v>50</v>
      </c>
      <c r="E16" s="223" t="s">
        <v>50</v>
      </c>
    </row>
    <row r="17" spans="1:10" ht="45.75" customHeight="1">
      <c r="A17" s="311" t="s">
        <v>57</v>
      </c>
      <c r="B17" s="224">
        <v>7</v>
      </c>
      <c r="C17" s="223" t="s">
        <v>58</v>
      </c>
      <c r="D17" s="221">
        <v>3</v>
      </c>
      <c r="E17" s="222" t="s">
        <v>59</v>
      </c>
    </row>
    <row r="18" spans="1:10" ht="45.75" customHeight="1">
      <c r="A18" s="311"/>
      <c r="B18" s="224">
        <v>8</v>
      </c>
      <c r="C18" s="223" t="s">
        <v>60</v>
      </c>
      <c r="D18" s="221">
        <v>4</v>
      </c>
      <c r="E18" s="222" t="s">
        <v>61</v>
      </c>
    </row>
    <row r="19" spans="1:10" ht="45.75" customHeight="1">
      <c r="A19" s="311"/>
      <c r="B19" s="224">
        <v>9</v>
      </c>
      <c r="C19" s="223" t="s">
        <v>62</v>
      </c>
      <c r="D19" s="224" t="s">
        <v>50</v>
      </c>
      <c r="E19" s="222" t="s">
        <v>50</v>
      </c>
    </row>
    <row r="20" spans="1:10" ht="45.75" customHeight="1">
      <c r="A20" s="311"/>
      <c r="B20" s="224">
        <v>10</v>
      </c>
      <c r="C20" s="223" t="s">
        <v>63</v>
      </c>
      <c r="D20" s="224" t="s">
        <v>50</v>
      </c>
      <c r="E20" s="223" t="s">
        <v>50</v>
      </c>
      <c r="J20" s="190"/>
    </row>
    <row r="21" spans="1:10" ht="45.75" customHeight="1">
      <c r="A21" s="311"/>
      <c r="B21" s="224">
        <v>11</v>
      </c>
      <c r="C21" s="223" t="s">
        <v>64</v>
      </c>
      <c r="D21" s="224" t="s">
        <v>50</v>
      </c>
      <c r="E21" s="222" t="s">
        <v>50</v>
      </c>
      <c r="J21" s="190"/>
    </row>
    <row r="22" spans="1:10" ht="45.75" customHeight="1">
      <c r="A22" s="311"/>
      <c r="B22" s="224">
        <v>12</v>
      </c>
      <c r="C22" s="223" t="s">
        <v>65</v>
      </c>
      <c r="D22" s="224" t="s">
        <v>50</v>
      </c>
      <c r="E22" s="223" t="s">
        <v>50</v>
      </c>
      <c r="J22" s="190"/>
    </row>
    <row r="23" spans="1:10" ht="45.75" customHeight="1">
      <c r="A23" s="312"/>
      <c r="B23" s="224">
        <v>13</v>
      </c>
      <c r="C23" s="223" t="s">
        <v>66</v>
      </c>
      <c r="D23" s="224" t="s">
        <v>50</v>
      </c>
      <c r="E23" s="223" t="s">
        <v>50</v>
      </c>
    </row>
    <row r="24" spans="1:10" ht="32.25" customHeight="1">
      <c r="A24" s="311" t="s">
        <v>67</v>
      </c>
      <c r="B24" s="221">
        <v>14</v>
      </c>
      <c r="C24" s="222" t="s">
        <v>68</v>
      </c>
      <c r="D24" s="225">
        <v>5</v>
      </c>
      <c r="E24" s="222" t="s">
        <v>69</v>
      </c>
    </row>
    <row r="25" spans="1:10" ht="32.25" customHeight="1">
      <c r="A25" s="311"/>
      <c r="B25" s="221">
        <v>15</v>
      </c>
      <c r="C25" s="222" t="s">
        <v>70</v>
      </c>
      <c r="D25" s="225">
        <v>6</v>
      </c>
      <c r="E25" s="222" t="s">
        <v>71</v>
      </c>
    </row>
    <row r="26" spans="1:10" ht="32.25" customHeight="1">
      <c r="A26" s="311"/>
      <c r="B26" s="221">
        <v>16</v>
      </c>
      <c r="C26" s="222" t="s">
        <v>72</v>
      </c>
      <c r="D26" s="225">
        <v>7</v>
      </c>
      <c r="E26" s="222" t="s">
        <v>73</v>
      </c>
    </row>
    <row r="27" spans="1:10" ht="66" customHeight="1">
      <c r="A27" s="312"/>
      <c r="B27" s="224">
        <v>17</v>
      </c>
      <c r="C27" s="222" t="s">
        <v>74</v>
      </c>
      <c r="D27" s="225" t="s">
        <v>50</v>
      </c>
      <c r="E27" s="222" t="s">
        <v>50</v>
      </c>
    </row>
    <row r="28" spans="1:10" ht="48.75" customHeight="1">
      <c r="A28" s="241" t="s">
        <v>75</v>
      </c>
      <c r="B28" s="221">
        <v>18</v>
      </c>
      <c r="C28" s="222" t="s">
        <v>76</v>
      </c>
      <c r="D28" s="225">
        <v>8</v>
      </c>
      <c r="E28" s="222" t="s">
        <v>77</v>
      </c>
    </row>
    <row r="29" spans="1:10" ht="87" customHeight="1">
      <c r="A29" s="311" t="s">
        <v>78</v>
      </c>
      <c r="B29" s="224">
        <v>19</v>
      </c>
      <c r="C29" s="225" t="s">
        <v>79</v>
      </c>
      <c r="D29" s="224" t="s">
        <v>50</v>
      </c>
      <c r="E29" s="223" t="s">
        <v>50</v>
      </c>
    </row>
    <row r="30" spans="1:10" ht="20.100000000000001" customHeight="1">
      <c r="A30" s="312"/>
      <c r="B30" s="224">
        <v>20</v>
      </c>
      <c r="C30" s="225" t="s">
        <v>80</v>
      </c>
      <c r="D30" s="224" t="s">
        <v>50</v>
      </c>
      <c r="E30" s="223" t="s">
        <v>50</v>
      </c>
    </row>
    <row r="31" spans="1:10" ht="20.100000000000001" customHeight="1">
      <c r="A31" s="323" t="s">
        <v>81</v>
      </c>
      <c r="B31" s="324"/>
      <c r="C31" s="324"/>
      <c r="D31" s="324"/>
      <c r="E31" s="325"/>
    </row>
    <row r="32" spans="1:10" ht="98.45" customHeight="1">
      <c r="A32" s="242" t="s">
        <v>41</v>
      </c>
      <c r="B32" s="226" t="s">
        <v>42</v>
      </c>
      <c r="C32" s="226" t="s">
        <v>82</v>
      </c>
      <c r="D32" s="226" t="s">
        <v>44</v>
      </c>
      <c r="E32" s="226" t="s">
        <v>83</v>
      </c>
    </row>
    <row r="33" spans="1:5" ht="81" customHeight="1">
      <c r="A33" s="311" t="s">
        <v>84</v>
      </c>
      <c r="B33" s="221">
        <v>1</v>
      </c>
      <c r="C33" s="222" t="s">
        <v>85</v>
      </c>
      <c r="D33" s="225">
        <v>1</v>
      </c>
      <c r="E33" s="222" t="s">
        <v>86</v>
      </c>
    </row>
    <row r="34" spans="1:5" ht="54" customHeight="1">
      <c r="A34" s="311"/>
      <c r="B34" s="225">
        <v>2</v>
      </c>
      <c r="C34" s="222" t="s">
        <v>87</v>
      </c>
      <c r="D34" s="225">
        <v>2</v>
      </c>
      <c r="E34" s="222" t="s">
        <v>88</v>
      </c>
    </row>
    <row r="35" spans="1:5" ht="54" customHeight="1">
      <c r="A35" s="311"/>
      <c r="B35" s="225" t="s">
        <v>50</v>
      </c>
      <c r="C35" s="222" t="s">
        <v>50</v>
      </c>
      <c r="D35" s="225">
        <v>3</v>
      </c>
      <c r="E35" s="222" t="s">
        <v>89</v>
      </c>
    </row>
    <row r="36" spans="1:5" ht="54" customHeight="1">
      <c r="A36" s="311"/>
      <c r="B36" s="225" t="s">
        <v>50</v>
      </c>
      <c r="C36" s="222" t="s">
        <v>50</v>
      </c>
      <c r="D36" s="224" t="s">
        <v>50</v>
      </c>
      <c r="E36" s="222" t="s">
        <v>90</v>
      </c>
    </row>
    <row r="37" spans="1:5" ht="54" customHeight="1">
      <c r="A37" s="311"/>
      <c r="B37" s="225" t="s">
        <v>50</v>
      </c>
      <c r="C37" s="227" t="s">
        <v>50</v>
      </c>
      <c r="D37" s="228">
        <v>5</v>
      </c>
      <c r="E37" s="222" t="s">
        <v>91</v>
      </c>
    </row>
    <row r="38" spans="1:5" ht="54" customHeight="1">
      <c r="A38" s="311"/>
      <c r="B38" s="225" t="s">
        <v>50</v>
      </c>
      <c r="C38" s="218" t="s">
        <v>50</v>
      </c>
      <c r="D38" s="221">
        <v>6</v>
      </c>
      <c r="E38" s="222" t="s">
        <v>92</v>
      </c>
    </row>
    <row r="39" spans="1:5" ht="66" customHeight="1">
      <c r="A39" s="312"/>
      <c r="B39" s="225" t="s">
        <v>50</v>
      </c>
      <c r="C39" s="225" t="s">
        <v>50</v>
      </c>
      <c r="D39" s="282">
        <v>7</v>
      </c>
      <c r="E39" s="225" t="s">
        <v>93</v>
      </c>
    </row>
    <row r="40" spans="1:5" ht="49.5" customHeight="1">
      <c r="A40" s="311" t="s">
        <v>94</v>
      </c>
      <c r="B40" s="225">
        <v>3</v>
      </c>
      <c r="C40" s="225" t="s">
        <v>95</v>
      </c>
      <c r="D40" s="225">
        <v>8</v>
      </c>
      <c r="E40" s="225" t="s">
        <v>96</v>
      </c>
    </row>
    <row r="41" spans="1:5" s="191" customFormat="1" ht="68.25" customHeight="1">
      <c r="A41" s="311"/>
      <c r="B41" s="225" t="s">
        <v>50</v>
      </c>
      <c r="C41" s="225" t="s">
        <v>50</v>
      </c>
      <c r="D41" s="225">
        <v>9</v>
      </c>
      <c r="E41" s="224" t="s">
        <v>97</v>
      </c>
    </row>
    <row r="42" spans="1:5" s="191" customFormat="1" ht="43.5" customHeight="1">
      <c r="A42" s="311"/>
      <c r="B42" s="225" t="s">
        <v>50</v>
      </c>
      <c r="C42" s="225" t="s">
        <v>50</v>
      </c>
      <c r="D42" s="225">
        <v>10</v>
      </c>
      <c r="E42" s="224" t="s">
        <v>98</v>
      </c>
    </row>
    <row r="43" spans="1:5" s="191" customFormat="1" ht="43.5" customHeight="1">
      <c r="A43" s="312"/>
      <c r="B43" s="225" t="s">
        <v>50</v>
      </c>
      <c r="C43" s="229" t="s">
        <v>50</v>
      </c>
      <c r="D43" s="225">
        <v>11</v>
      </c>
      <c r="E43" s="224" t="s">
        <v>99</v>
      </c>
    </row>
    <row r="44" spans="1:5" s="191" customFormat="1" ht="55.5" customHeight="1">
      <c r="A44" s="311" t="s">
        <v>100</v>
      </c>
      <c r="B44" s="225">
        <v>4</v>
      </c>
      <c r="C44" s="222" t="s">
        <v>101</v>
      </c>
      <c r="D44" s="225">
        <v>12</v>
      </c>
      <c r="E44" s="222" t="s">
        <v>102</v>
      </c>
    </row>
    <row r="45" spans="1:5" s="191" customFormat="1" ht="47.25" customHeight="1">
      <c r="A45" s="311"/>
      <c r="B45" s="225">
        <v>5</v>
      </c>
      <c r="C45" s="222" t="s">
        <v>103</v>
      </c>
      <c r="D45" s="225" t="s">
        <v>50</v>
      </c>
      <c r="E45" s="222" t="s">
        <v>50</v>
      </c>
    </row>
    <row r="46" spans="1:5" s="191" customFormat="1" ht="47.25" customHeight="1">
      <c r="A46" s="311"/>
      <c r="B46" s="225">
        <v>6</v>
      </c>
      <c r="C46" s="222" t="s">
        <v>104</v>
      </c>
      <c r="D46" s="225">
        <v>13</v>
      </c>
      <c r="E46" s="222" t="s">
        <v>105</v>
      </c>
    </row>
    <row r="47" spans="1:5" ht="47.25" customHeight="1">
      <c r="A47" s="311"/>
      <c r="B47" s="224">
        <v>7</v>
      </c>
      <c r="C47" s="223" t="s">
        <v>106</v>
      </c>
      <c r="D47" s="225">
        <v>14</v>
      </c>
      <c r="E47" s="222" t="s">
        <v>107</v>
      </c>
    </row>
    <row r="48" spans="1:5" ht="47.25" customHeight="1">
      <c r="A48" s="311"/>
      <c r="B48" s="224">
        <v>8</v>
      </c>
      <c r="C48" s="222" t="s">
        <v>108</v>
      </c>
      <c r="D48" s="225">
        <v>15</v>
      </c>
      <c r="E48" s="222" t="s">
        <v>109</v>
      </c>
    </row>
    <row r="49" spans="1:5" ht="69.75" customHeight="1">
      <c r="A49" s="312"/>
      <c r="B49" s="224">
        <v>9</v>
      </c>
      <c r="C49" s="222" t="s">
        <v>110</v>
      </c>
      <c r="D49" s="221">
        <v>16</v>
      </c>
      <c r="E49" s="222" t="s">
        <v>111</v>
      </c>
    </row>
    <row r="50" spans="1:5" ht="62.45" customHeight="1">
      <c r="A50" s="311" t="s">
        <v>112</v>
      </c>
      <c r="B50" s="224">
        <v>10</v>
      </c>
      <c r="C50" s="222" t="s">
        <v>113</v>
      </c>
      <c r="D50" s="225">
        <v>17</v>
      </c>
      <c r="E50" s="222" t="s">
        <v>114</v>
      </c>
    </row>
    <row r="51" spans="1:5" ht="57.95" customHeight="1">
      <c r="A51" s="311"/>
      <c r="B51" s="221">
        <v>11</v>
      </c>
      <c r="C51" s="222" t="s">
        <v>115</v>
      </c>
      <c r="D51" s="230">
        <v>18</v>
      </c>
      <c r="E51" s="223" t="s">
        <v>116</v>
      </c>
    </row>
    <row r="52" spans="1:5" ht="50.25" customHeight="1">
      <c r="A52" s="312"/>
      <c r="B52" s="224">
        <v>12</v>
      </c>
      <c r="C52" s="222" t="s">
        <v>117</v>
      </c>
      <c r="D52" s="222">
        <v>19</v>
      </c>
      <c r="E52" s="223" t="s">
        <v>118</v>
      </c>
    </row>
    <row r="53" spans="1:5" ht="57">
      <c r="A53" s="311" t="s">
        <v>119</v>
      </c>
      <c r="B53" s="224">
        <v>13</v>
      </c>
      <c r="C53" s="222" t="s">
        <v>120</v>
      </c>
      <c r="D53" s="230">
        <v>20</v>
      </c>
      <c r="E53" s="223" t="s">
        <v>121</v>
      </c>
    </row>
    <row r="54" spans="1:5" ht="33.75" customHeight="1">
      <c r="A54" s="311"/>
      <c r="B54" s="221">
        <v>14</v>
      </c>
      <c r="C54" s="222" t="s">
        <v>122</v>
      </c>
      <c r="D54" s="230">
        <v>21</v>
      </c>
      <c r="E54" s="223" t="s">
        <v>123</v>
      </c>
    </row>
    <row r="55" spans="1:5" ht="57.95" customHeight="1">
      <c r="A55" s="311"/>
      <c r="B55" s="224">
        <v>15</v>
      </c>
      <c r="C55" s="222" t="s">
        <v>124</v>
      </c>
      <c r="D55" s="222" t="s">
        <v>50</v>
      </c>
      <c r="E55" s="223" t="s">
        <v>50</v>
      </c>
    </row>
    <row r="56" spans="1:5" ht="29.1" customHeight="1">
      <c r="A56" s="311"/>
      <c r="B56" s="224">
        <v>16</v>
      </c>
      <c r="C56" s="222" t="s">
        <v>125</v>
      </c>
      <c r="D56" s="222" t="s">
        <v>50</v>
      </c>
      <c r="E56" s="222" t="s">
        <v>50</v>
      </c>
    </row>
    <row r="57" spans="1:5" ht="33.75" customHeight="1">
      <c r="A57" s="311"/>
      <c r="B57" s="225">
        <v>17</v>
      </c>
      <c r="C57" s="222" t="s">
        <v>126</v>
      </c>
      <c r="D57" s="222" t="s">
        <v>50</v>
      </c>
      <c r="E57" s="222" t="s">
        <v>50</v>
      </c>
    </row>
    <row r="58" spans="1:5" ht="16.5" customHeight="1">
      <c r="A58" s="311"/>
      <c r="B58" s="225">
        <v>18</v>
      </c>
      <c r="C58" s="222" t="s">
        <v>127</v>
      </c>
      <c r="D58" s="222" t="s">
        <v>50</v>
      </c>
      <c r="E58" s="222" t="s">
        <v>50</v>
      </c>
    </row>
    <row r="59" spans="1:5" ht="21.95" customHeight="1">
      <c r="A59" s="311"/>
      <c r="B59" s="224">
        <v>19</v>
      </c>
      <c r="C59" s="222" t="s">
        <v>128</v>
      </c>
      <c r="D59" s="222" t="s">
        <v>50</v>
      </c>
      <c r="E59" s="222" t="s">
        <v>50</v>
      </c>
    </row>
    <row r="60" spans="1:5" ht="33.75" customHeight="1">
      <c r="A60" s="311"/>
      <c r="B60" s="225">
        <v>20</v>
      </c>
      <c r="C60" s="222" t="s">
        <v>129</v>
      </c>
      <c r="D60" s="222" t="s">
        <v>50</v>
      </c>
      <c r="E60" s="222" t="s">
        <v>50</v>
      </c>
    </row>
    <row r="61" spans="1:5" ht="39" customHeight="1">
      <c r="A61" s="311"/>
      <c r="B61" s="225">
        <v>21</v>
      </c>
      <c r="C61" s="222" t="s">
        <v>130</v>
      </c>
      <c r="D61" s="222" t="s">
        <v>50</v>
      </c>
      <c r="E61" s="222" t="s">
        <v>50</v>
      </c>
    </row>
    <row r="62" spans="1:5" ht="24" customHeight="1">
      <c r="A62" s="311"/>
      <c r="B62" s="221">
        <v>22</v>
      </c>
      <c r="C62" s="223" t="s">
        <v>131</v>
      </c>
      <c r="D62" s="222" t="s">
        <v>50</v>
      </c>
      <c r="E62" s="225" t="s">
        <v>50</v>
      </c>
    </row>
    <row r="63" spans="1:5" ht="50.25" customHeight="1">
      <c r="A63" s="312"/>
      <c r="B63" s="221">
        <v>23</v>
      </c>
      <c r="C63" s="223" t="s">
        <v>132</v>
      </c>
      <c r="D63" s="222" t="s">
        <v>50</v>
      </c>
      <c r="E63" s="225" t="s">
        <v>50</v>
      </c>
    </row>
    <row r="64" spans="1:5" ht="42.75">
      <c r="A64" s="311" t="s">
        <v>133</v>
      </c>
      <c r="B64" s="225">
        <v>24</v>
      </c>
      <c r="C64" s="222" t="s">
        <v>134</v>
      </c>
      <c r="D64" s="222">
        <v>22</v>
      </c>
      <c r="E64" s="222" t="s">
        <v>135</v>
      </c>
    </row>
    <row r="65" spans="1:10" ht="50.25" customHeight="1">
      <c r="A65" s="311"/>
      <c r="B65" s="225" t="s">
        <v>50</v>
      </c>
      <c r="C65" s="223" t="s">
        <v>50</v>
      </c>
      <c r="D65" s="222">
        <v>23</v>
      </c>
      <c r="E65" s="222" t="s">
        <v>136</v>
      </c>
    </row>
    <row r="66" spans="1:10" ht="45" customHeight="1">
      <c r="A66" s="312"/>
      <c r="B66" s="225" t="s">
        <v>50</v>
      </c>
      <c r="C66" s="223" t="s">
        <v>50</v>
      </c>
      <c r="D66" s="230">
        <v>24</v>
      </c>
      <c r="E66" s="223" t="s">
        <v>137</v>
      </c>
    </row>
    <row r="67" spans="1:10" ht="77.099999999999994" customHeight="1">
      <c r="A67" s="311" t="s">
        <v>138</v>
      </c>
      <c r="B67" s="225">
        <v>25</v>
      </c>
      <c r="C67" s="222" t="s">
        <v>139</v>
      </c>
      <c r="D67" s="222">
        <v>25</v>
      </c>
      <c r="E67" s="222" t="s">
        <v>140</v>
      </c>
    </row>
    <row r="68" spans="1:10" ht="15.95" customHeight="1">
      <c r="A68" s="312"/>
      <c r="B68" s="225" t="s">
        <v>50</v>
      </c>
      <c r="C68" s="222" t="s">
        <v>50</v>
      </c>
      <c r="D68" s="222" t="s">
        <v>50</v>
      </c>
      <c r="E68" s="222" t="s">
        <v>50</v>
      </c>
    </row>
    <row r="69" spans="1:10" ht="50.1" customHeight="1">
      <c r="A69" s="311" t="s">
        <v>141</v>
      </c>
      <c r="B69" s="225">
        <v>26</v>
      </c>
      <c r="C69" s="222" t="s">
        <v>142</v>
      </c>
      <c r="D69" s="222">
        <v>26</v>
      </c>
      <c r="E69" s="222" t="s">
        <v>143</v>
      </c>
    </row>
    <row r="70" spans="1:10" ht="50.1" customHeight="1">
      <c r="A70" s="312"/>
      <c r="B70" s="225" t="s">
        <v>50</v>
      </c>
      <c r="C70" s="222" t="s">
        <v>50</v>
      </c>
      <c r="D70" s="222">
        <v>27</v>
      </c>
      <c r="E70" s="223" t="s">
        <v>144</v>
      </c>
    </row>
    <row r="71" spans="1:10" ht="50.1" customHeight="1">
      <c r="A71" s="332" t="s">
        <v>145</v>
      </c>
      <c r="B71" s="225">
        <v>27</v>
      </c>
      <c r="C71" s="222" t="s">
        <v>146</v>
      </c>
      <c r="D71" s="230">
        <v>28</v>
      </c>
      <c r="E71" s="222" t="s">
        <v>147</v>
      </c>
    </row>
    <row r="72" spans="1:10" ht="50.1" customHeight="1">
      <c r="A72" s="333"/>
      <c r="B72" s="221">
        <v>28</v>
      </c>
      <c r="C72" s="222" t="s">
        <v>148</v>
      </c>
      <c r="D72" s="230">
        <v>29</v>
      </c>
      <c r="E72" s="222" t="s">
        <v>149</v>
      </c>
    </row>
    <row r="73" spans="1:10" ht="50.1" customHeight="1">
      <c r="A73" s="333"/>
      <c r="B73" s="225">
        <v>29</v>
      </c>
      <c r="C73" s="223" t="s">
        <v>150</v>
      </c>
      <c r="D73" s="222">
        <v>30</v>
      </c>
      <c r="E73" s="222" t="s">
        <v>151</v>
      </c>
    </row>
    <row r="74" spans="1:10" ht="50.1" customHeight="1">
      <c r="A74" s="333"/>
      <c r="B74" s="225">
        <v>30</v>
      </c>
      <c r="C74" s="223" t="s">
        <v>152</v>
      </c>
      <c r="D74" s="230">
        <v>31</v>
      </c>
      <c r="E74" s="223" t="s">
        <v>153</v>
      </c>
    </row>
    <row r="75" spans="1:10" ht="50.1" customHeight="1">
      <c r="A75" s="333"/>
      <c r="B75" s="225" t="s">
        <v>50</v>
      </c>
      <c r="C75" s="222" t="s">
        <v>50</v>
      </c>
      <c r="D75" s="230">
        <v>32</v>
      </c>
      <c r="E75" s="223" t="s">
        <v>154</v>
      </c>
    </row>
    <row r="76" spans="1:10" ht="39.950000000000003" customHeight="1">
      <c r="A76" s="333"/>
      <c r="B76" s="225" t="s">
        <v>50</v>
      </c>
      <c r="C76" s="222" t="s">
        <v>50</v>
      </c>
      <c r="D76" s="230">
        <v>33</v>
      </c>
      <c r="E76" s="223" t="s">
        <v>155</v>
      </c>
    </row>
    <row r="77" spans="1:10" ht="66" customHeight="1">
      <c r="A77" s="334"/>
      <c r="B77" s="225" t="s">
        <v>50</v>
      </c>
      <c r="C77" s="222" t="s">
        <v>50</v>
      </c>
      <c r="D77" s="222">
        <v>34</v>
      </c>
      <c r="E77" s="222" t="s">
        <v>156</v>
      </c>
    </row>
    <row r="78" spans="1:10" ht="72" customHeight="1">
      <c r="A78" s="330" t="s">
        <v>157</v>
      </c>
      <c r="B78" s="221">
        <v>31</v>
      </c>
      <c r="C78" s="222" t="s">
        <v>158</v>
      </c>
      <c r="D78" s="222">
        <v>35</v>
      </c>
      <c r="E78" s="222" t="s">
        <v>159</v>
      </c>
    </row>
    <row r="79" spans="1:10" ht="72" customHeight="1">
      <c r="A79" s="330"/>
      <c r="B79" s="225">
        <v>32</v>
      </c>
      <c r="C79" s="222" t="s">
        <v>160</v>
      </c>
      <c r="D79" s="230">
        <v>36</v>
      </c>
      <c r="E79" s="222" t="s">
        <v>161</v>
      </c>
      <c r="J79" s="179" t="s">
        <v>1</v>
      </c>
    </row>
    <row r="80" spans="1:10" ht="72" customHeight="1">
      <c r="A80" s="330"/>
      <c r="B80" s="225">
        <v>33</v>
      </c>
      <c r="C80" s="222" t="s">
        <v>162</v>
      </c>
      <c r="D80" s="222">
        <v>37</v>
      </c>
      <c r="E80" s="222" t="s">
        <v>163</v>
      </c>
    </row>
    <row r="81" spans="1:5" ht="72" customHeight="1">
      <c r="A81" s="331"/>
      <c r="B81" s="221">
        <v>34</v>
      </c>
      <c r="C81" s="222" t="s">
        <v>164</v>
      </c>
      <c r="D81" s="229">
        <v>38</v>
      </c>
      <c r="E81" s="222" t="s">
        <v>165</v>
      </c>
    </row>
    <row r="82" spans="1:5" ht="14.25" customHeight="1">
      <c r="A82" s="243"/>
      <c r="B82" s="231">
        <v>35</v>
      </c>
      <c r="C82" s="232" t="s">
        <v>166</v>
      </c>
      <c r="D82" s="233">
        <v>39</v>
      </c>
      <c r="E82" s="232" t="s">
        <v>167</v>
      </c>
    </row>
    <row r="83" spans="1:5">
      <c r="A83" s="234"/>
      <c r="B83" s="235" t="s">
        <v>50</v>
      </c>
      <c r="C83" s="235" t="s">
        <v>50</v>
      </c>
      <c r="D83" s="235" t="s">
        <v>50</v>
      </c>
      <c r="E83" s="234"/>
    </row>
    <row r="84" spans="1:5" ht="14.25" customHeight="1">
      <c r="A84" s="236" t="s">
        <v>168</v>
      </c>
      <c r="B84" s="326" t="s">
        <v>169</v>
      </c>
      <c r="C84" s="327"/>
      <c r="D84" s="237" t="s">
        <v>170</v>
      </c>
      <c r="E84" s="238" t="s">
        <v>171</v>
      </c>
    </row>
    <row r="85" spans="1:5" ht="15" customHeight="1">
      <c r="A85" s="239" t="s">
        <v>172</v>
      </c>
      <c r="B85" s="328" t="s">
        <v>173</v>
      </c>
      <c r="C85" s="329"/>
      <c r="D85" s="240" t="s">
        <v>174</v>
      </c>
      <c r="E85" s="238" t="s">
        <v>175</v>
      </c>
    </row>
  </sheetData>
  <mergeCells count="27">
    <mergeCell ref="B84:C84"/>
    <mergeCell ref="B85:C85"/>
    <mergeCell ref="A78:A81"/>
    <mergeCell ref="A50:A52"/>
    <mergeCell ref="A53:A63"/>
    <mergeCell ref="A64:A66"/>
    <mergeCell ref="A69:A70"/>
    <mergeCell ref="A71:A77"/>
    <mergeCell ref="A67:A68"/>
    <mergeCell ref="A29:A30"/>
    <mergeCell ref="A31:E31"/>
    <mergeCell ref="A33:A39"/>
    <mergeCell ref="A40:A43"/>
    <mergeCell ref="A44:A49"/>
    <mergeCell ref="B1:D1"/>
    <mergeCell ref="B2:C2"/>
    <mergeCell ref="B4:E4"/>
    <mergeCell ref="A6:A7"/>
    <mergeCell ref="B6:C6"/>
    <mergeCell ref="D6:E6"/>
    <mergeCell ref="B7:C7"/>
    <mergeCell ref="D7:E7"/>
    <mergeCell ref="A9:E9"/>
    <mergeCell ref="A11:A13"/>
    <mergeCell ref="A14:A16"/>
    <mergeCell ref="A17:A23"/>
    <mergeCell ref="A24:A2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A0F9A-B912-496D-808F-B5252C18B891}">
  <sheetPr codeName="Sheet5">
    <tabColor theme="4" tint="-0.249977111117893"/>
  </sheetPr>
  <dimension ref="A1:F14"/>
  <sheetViews>
    <sheetView showGridLines="0" topLeftCell="A5" zoomScale="90" zoomScaleNormal="90" zoomScaleSheetLayoutView="100" workbookViewId="0">
      <selection activeCell="L13" sqref="L13"/>
    </sheetView>
  </sheetViews>
  <sheetFormatPr baseColWidth="10" defaultColWidth="10.42578125" defaultRowHeight="15"/>
  <cols>
    <col min="1" max="1" width="60.85546875" style="199" customWidth="1"/>
    <col min="2" max="2" width="15.85546875" style="200" customWidth="1"/>
    <col min="3" max="5" width="15.85546875" style="201" customWidth="1"/>
    <col min="6" max="6" width="40.85546875" style="199" customWidth="1"/>
    <col min="7" max="7" width="2.7109375" style="195" customWidth="1"/>
    <col min="8" max="16384" width="10.42578125" style="195"/>
  </cols>
  <sheetData>
    <row r="1" spans="1:6" ht="80.099999999999994" customHeight="1">
      <c r="A1" s="194"/>
      <c r="B1" s="335" t="s">
        <v>176</v>
      </c>
      <c r="C1" s="335"/>
      <c r="D1" s="335"/>
      <c r="E1" s="335"/>
      <c r="F1" s="194"/>
    </row>
    <row r="2" spans="1:6">
      <c r="A2" s="336" t="s">
        <v>177</v>
      </c>
      <c r="B2" s="336"/>
      <c r="C2" s="336"/>
      <c r="D2" s="336"/>
      <c r="E2" s="336"/>
      <c r="F2" s="336"/>
    </row>
    <row r="3" spans="1:6" ht="28.5" customHeight="1">
      <c r="A3" s="337" t="s">
        <v>178</v>
      </c>
      <c r="B3" s="338" t="s">
        <v>179</v>
      </c>
      <c r="C3" s="338"/>
      <c r="D3" s="338"/>
      <c r="E3" s="338"/>
      <c r="F3" s="196" t="s">
        <v>180</v>
      </c>
    </row>
    <row r="4" spans="1:6" ht="46.5" customHeight="1">
      <c r="A4" s="337"/>
      <c r="B4" s="197" t="s">
        <v>181</v>
      </c>
      <c r="C4" s="197" t="s">
        <v>182</v>
      </c>
      <c r="D4" s="197" t="s">
        <v>183</v>
      </c>
      <c r="E4" s="197" t="s">
        <v>184</v>
      </c>
      <c r="F4" s="198"/>
    </row>
    <row r="5" spans="1:6" ht="65.099999999999994" customHeight="1">
      <c r="A5" s="244" t="s">
        <v>185</v>
      </c>
      <c r="B5" s="245" t="s">
        <v>50</v>
      </c>
      <c r="C5" s="246" t="s">
        <v>50</v>
      </c>
      <c r="D5" s="247" t="s">
        <v>50</v>
      </c>
      <c r="E5" s="246" t="s">
        <v>50</v>
      </c>
      <c r="F5" s="248" t="s">
        <v>186</v>
      </c>
    </row>
    <row r="6" spans="1:6" ht="65.099999999999994" customHeight="1">
      <c r="A6" s="249" t="s">
        <v>187</v>
      </c>
      <c r="B6" s="286" t="s">
        <v>50</v>
      </c>
      <c r="C6" s="287" t="s">
        <v>50</v>
      </c>
      <c r="D6" s="283">
        <v>11</v>
      </c>
      <c r="E6" s="283">
        <v>5.16</v>
      </c>
      <c r="F6" s="250" t="s">
        <v>186</v>
      </c>
    </row>
    <row r="7" spans="1:6" ht="65.099999999999994" customHeight="1">
      <c r="A7" s="249" t="s">
        <v>188</v>
      </c>
      <c r="B7" s="288" t="s">
        <v>50</v>
      </c>
      <c r="C7" s="285" t="s">
        <v>50</v>
      </c>
      <c r="D7" s="284">
        <v>1</v>
      </c>
      <c r="E7" s="284">
        <v>23</v>
      </c>
      <c r="F7" s="250" t="s">
        <v>186</v>
      </c>
    </row>
    <row r="8" spans="1:6" ht="65.099999999999994" customHeight="1">
      <c r="A8" s="251" t="s">
        <v>189</v>
      </c>
      <c r="B8" s="288" t="s">
        <v>50</v>
      </c>
      <c r="C8" s="284">
        <v>4</v>
      </c>
      <c r="D8" s="289" t="s">
        <v>50</v>
      </c>
      <c r="E8" s="285" t="s">
        <v>50</v>
      </c>
      <c r="F8" s="250" t="s">
        <v>186</v>
      </c>
    </row>
    <row r="9" spans="1:6" ht="78.95" customHeight="1">
      <c r="A9" s="251" t="s">
        <v>190</v>
      </c>
      <c r="B9" s="290" t="s">
        <v>50</v>
      </c>
      <c r="C9" s="291">
        <v>3</v>
      </c>
      <c r="D9" s="283">
        <v>1.1100000000000001</v>
      </c>
      <c r="E9" s="283" t="s">
        <v>191</v>
      </c>
      <c r="F9" s="250" t="s">
        <v>186</v>
      </c>
    </row>
    <row r="10" spans="1:6" ht="65.099999999999994" customHeight="1">
      <c r="A10" s="249" t="s">
        <v>192</v>
      </c>
      <c r="B10" s="286" t="s">
        <v>50</v>
      </c>
      <c r="C10" s="287" t="s">
        <v>50</v>
      </c>
      <c r="D10" s="283">
        <v>24</v>
      </c>
      <c r="E10" s="283" t="s">
        <v>193</v>
      </c>
      <c r="F10" s="250" t="s">
        <v>186</v>
      </c>
    </row>
    <row r="11" spans="1:6" ht="65.099999999999994" customHeight="1">
      <c r="A11" s="249" t="s">
        <v>194</v>
      </c>
      <c r="B11" s="291" t="s">
        <v>195</v>
      </c>
      <c r="C11" s="285" t="s">
        <v>50</v>
      </c>
      <c r="D11" s="283" t="s">
        <v>196</v>
      </c>
      <c r="E11" s="284">
        <v>20</v>
      </c>
      <c r="F11" s="253" t="s">
        <v>197</v>
      </c>
    </row>
    <row r="12" spans="1:6" ht="65.099999999999994" customHeight="1">
      <c r="A12" s="249" t="s">
        <v>198</v>
      </c>
      <c r="B12" s="288" t="s">
        <v>50</v>
      </c>
      <c r="C12" s="285" t="s">
        <v>50</v>
      </c>
      <c r="D12" s="283">
        <v>31.34</v>
      </c>
      <c r="E12" s="284" t="s">
        <v>199</v>
      </c>
      <c r="F12" s="253" t="s">
        <v>200</v>
      </c>
    </row>
    <row r="13" spans="1:6" ht="65.099999999999994" customHeight="1">
      <c r="A13" s="249" t="s">
        <v>201</v>
      </c>
      <c r="B13" s="288" t="s">
        <v>50</v>
      </c>
      <c r="C13" s="284">
        <v>1</v>
      </c>
      <c r="D13" s="283">
        <v>28</v>
      </c>
      <c r="E13" s="283" t="s">
        <v>202</v>
      </c>
      <c r="F13" s="252" t="s">
        <v>200</v>
      </c>
    </row>
    <row r="14" spans="1:6" ht="30">
      <c r="A14" s="249" t="s">
        <v>203</v>
      </c>
      <c r="B14" s="291" t="s">
        <v>204</v>
      </c>
      <c r="C14" s="289" t="s">
        <v>50</v>
      </c>
      <c r="D14" s="289" t="s">
        <v>50</v>
      </c>
      <c r="E14" s="285" t="s">
        <v>50</v>
      </c>
      <c r="F14" s="252" t="s">
        <v>205</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1DCDA0EE-C657-46B5-9A48-C4AD5151CE8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9AFA00D-BC27-4857-96DC-63802D5AC982}"/>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I9" sqref="I9"/>
    </sheetView>
  </sheetViews>
  <sheetFormatPr baseColWidth="10" defaultColWidth="11.42578125" defaultRowHeight="14.25"/>
  <cols>
    <col min="1" max="1" width="2.7109375" style="14" customWidth="1"/>
    <col min="2" max="2" width="24.7109375" style="14" customWidth="1"/>
    <col min="3" max="3" width="11.28515625" style="45" customWidth="1"/>
    <col min="4" max="4" width="19.28515625" style="45" customWidth="1"/>
    <col min="5" max="5" width="7.42578125" style="14" customWidth="1"/>
    <col min="6" max="6" width="24.7109375" style="14" customWidth="1"/>
    <col min="7" max="7" width="79.140625" style="14" customWidth="1"/>
    <col min="8" max="8" width="11.42578125" style="14"/>
    <col min="9" max="9" width="32" style="14" customWidth="1"/>
    <col min="10" max="16384" width="11.42578125" style="14"/>
  </cols>
  <sheetData>
    <row r="1" spans="2:9" ht="15" thickBot="1"/>
    <row r="2" spans="2:9" ht="18">
      <c r="B2" s="342" t="s">
        <v>206</v>
      </c>
      <c r="C2" s="343"/>
      <c r="D2" s="343"/>
      <c r="E2" s="343"/>
      <c r="F2" s="343"/>
      <c r="G2" s="344"/>
    </row>
    <row r="3" spans="2:9" ht="15">
      <c r="B3" s="345" t="s">
        <v>207</v>
      </c>
      <c r="C3" s="346"/>
      <c r="D3" s="347"/>
      <c r="E3" s="347"/>
      <c r="F3" s="347"/>
      <c r="G3" s="348"/>
    </row>
    <row r="4" spans="2:9" ht="78.75" customHeight="1">
      <c r="B4" s="349" t="s">
        <v>208</v>
      </c>
      <c r="C4" s="350"/>
      <c r="D4" s="350"/>
      <c r="E4" s="350"/>
      <c r="F4" s="350"/>
      <c r="G4" s="351"/>
    </row>
    <row r="5" spans="2:9" ht="15">
      <c r="B5" s="108"/>
      <c r="C5" s="121"/>
      <c r="D5" s="122"/>
      <c r="E5" s="123"/>
      <c r="F5" s="123"/>
      <c r="G5" s="123"/>
    </row>
    <row r="6" spans="2:9" ht="16.5" customHeight="1">
      <c r="B6" s="352" t="s">
        <v>209</v>
      </c>
      <c r="C6" s="353"/>
      <c r="D6" s="353"/>
      <c r="E6" s="353"/>
      <c r="F6" s="353"/>
      <c r="G6" s="354"/>
    </row>
    <row r="7" spans="2:9" ht="76.5" customHeight="1">
      <c r="B7" s="352"/>
      <c r="C7" s="353"/>
      <c r="D7" s="353"/>
      <c r="E7" s="353"/>
      <c r="F7" s="353"/>
      <c r="G7" s="354"/>
    </row>
    <row r="8" spans="2:9" ht="15" thickBot="1">
      <c r="B8" s="124"/>
      <c r="C8" s="125"/>
      <c r="D8" s="125"/>
      <c r="E8" s="126"/>
      <c r="F8" s="127"/>
      <c r="G8" s="127"/>
    </row>
    <row r="9" spans="2:9">
      <c r="B9" s="128"/>
      <c r="C9" s="129" t="s">
        <v>210</v>
      </c>
      <c r="D9" s="355" t="s">
        <v>211</v>
      </c>
      <c r="E9" s="356"/>
      <c r="F9" s="357" t="s">
        <v>212</v>
      </c>
      <c r="G9" s="358"/>
    </row>
    <row r="10" spans="2:9" ht="15" customHeight="1">
      <c r="B10" s="130"/>
      <c r="C10" s="110">
        <v>5</v>
      </c>
      <c r="D10" s="359" t="s">
        <v>213</v>
      </c>
      <c r="E10" s="360"/>
      <c r="F10" s="361" t="s">
        <v>214</v>
      </c>
      <c r="G10" s="362"/>
      <c r="H10" s="340"/>
      <c r="I10" s="340"/>
    </row>
    <row r="11" spans="2:9">
      <c r="B11" s="130"/>
      <c r="C11" s="110">
        <v>5</v>
      </c>
      <c r="D11" s="359" t="s">
        <v>215</v>
      </c>
      <c r="E11" s="360"/>
      <c r="F11" s="361" t="s">
        <v>216</v>
      </c>
      <c r="G11" s="362"/>
      <c r="H11" s="340"/>
      <c r="I11" s="340"/>
    </row>
    <row r="12" spans="2:9">
      <c r="B12" s="130"/>
      <c r="C12" s="110">
        <v>5</v>
      </c>
      <c r="D12" s="359" t="s">
        <v>217</v>
      </c>
      <c r="E12" s="360"/>
      <c r="F12" s="361" t="s">
        <v>218</v>
      </c>
      <c r="G12" s="362"/>
      <c r="H12" s="340"/>
      <c r="I12" s="340"/>
    </row>
    <row r="13" spans="2:9" ht="27.75" customHeight="1">
      <c r="B13" s="130"/>
      <c r="C13" s="110">
        <v>5</v>
      </c>
      <c r="D13" s="359" t="s">
        <v>219</v>
      </c>
      <c r="E13" s="360"/>
      <c r="F13" s="361" t="s">
        <v>220</v>
      </c>
      <c r="G13" s="362"/>
      <c r="H13" s="340"/>
      <c r="I13" s="340"/>
    </row>
    <row r="14" spans="2:9">
      <c r="B14" s="130"/>
      <c r="C14" s="110">
        <v>5</v>
      </c>
      <c r="D14" s="359" t="s">
        <v>221</v>
      </c>
      <c r="E14" s="360"/>
      <c r="F14" s="361" t="s">
        <v>222</v>
      </c>
      <c r="G14" s="362"/>
      <c r="H14" s="340"/>
      <c r="I14" s="340"/>
    </row>
    <row r="15" spans="2:9" ht="41.25" customHeight="1">
      <c r="B15" s="130"/>
      <c r="C15" s="110">
        <v>5</v>
      </c>
      <c r="D15" s="359" t="s">
        <v>223</v>
      </c>
      <c r="E15" s="360"/>
      <c r="F15" s="361" t="s">
        <v>224</v>
      </c>
      <c r="G15" s="362"/>
      <c r="H15" s="340"/>
      <c r="I15" s="340"/>
    </row>
    <row r="16" spans="2:9" ht="41.25" customHeight="1">
      <c r="B16" s="130"/>
      <c r="C16" s="110">
        <v>5</v>
      </c>
      <c r="D16" s="363" t="s">
        <v>225</v>
      </c>
      <c r="E16" s="364"/>
      <c r="F16" s="361" t="s">
        <v>226</v>
      </c>
      <c r="G16" s="362"/>
      <c r="H16" s="340"/>
      <c r="I16" s="340"/>
    </row>
    <row r="17" spans="2:9" ht="51.75" customHeight="1">
      <c r="B17" s="130"/>
      <c r="C17" s="110">
        <v>5</v>
      </c>
      <c r="D17" s="364" t="s">
        <v>227</v>
      </c>
      <c r="E17" s="365"/>
      <c r="F17" s="361" t="s">
        <v>228</v>
      </c>
      <c r="G17" s="362"/>
      <c r="H17" s="340"/>
      <c r="I17" s="340"/>
    </row>
    <row r="18" spans="2:9" ht="51.75" customHeight="1">
      <c r="B18" s="130"/>
      <c r="C18" s="110">
        <v>5</v>
      </c>
      <c r="D18" s="363" t="s">
        <v>229</v>
      </c>
      <c r="E18" s="364"/>
      <c r="F18" s="361" t="s">
        <v>230</v>
      </c>
      <c r="G18" s="362"/>
      <c r="H18" s="340"/>
      <c r="I18" s="340"/>
    </row>
    <row r="19" spans="2:9" ht="51.75" customHeight="1">
      <c r="B19" s="130"/>
      <c r="C19" s="110">
        <v>5</v>
      </c>
      <c r="D19" s="116" t="s">
        <v>231</v>
      </c>
      <c r="E19" s="117"/>
      <c r="F19" s="361" t="s">
        <v>232</v>
      </c>
      <c r="G19" s="362"/>
      <c r="H19" s="340"/>
      <c r="I19" s="340"/>
    </row>
    <row r="20" spans="2:9" ht="51.75" customHeight="1">
      <c r="B20" s="130"/>
      <c r="C20" s="110">
        <v>5</v>
      </c>
      <c r="D20" s="116" t="s">
        <v>233</v>
      </c>
      <c r="E20" s="117"/>
      <c r="F20" s="361" t="s">
        <v>234</v>
      </c>
      <c r="G20" s="362"/>
      <c r="H20" s="340"/>
      <c r="I20" s="340"/>
    </row>
    <row r="21" spans="2:9" ht="66.75" customHeight="1">
      <c r="B21" s="130"/>
      <c r="C21" s="110">
        <v>5</v>
      </c>
      <c r="D21" s="363" t="s">
        <v>235</v>
      </c>
      <c r="E21" s="364"/>
      <c r="F21" s="361" t="s">
        <v>236</v>
      </c>
      <c r="G21" s="362"/>
      <c r="H21" s="340"/>
      <c r="I21" s="340"/>
    </row>
    <row r="22" spans="2:9" ht="36" customHeight="1">
      <c r="B22" s="130"/>
      <c r="C22" s="110">
        <v>5</v>
      </c>
      <c r="D22" s="366" t="s">
        <v>237</v>
      </c>
      <c r="E22" s="367"/>
      <c r="F22" s="361" t="s">
        <v>238</v>
      </c>
      <c r="G22" s="362"/>
      <c r="H22" s="341"/>
      <c r="I22" s="341"/>
    </row>
    <row r="23" spans="2:9" ht="26.25" customHeight="1">
      <c r="B23" s="130"/>
      <c r="C23" s="110">
        <v>5</v>
      </c>
      <c r="D23" s="368" t="s">
        <v>239</v>
      </c>
      <c r="E23" s="368"/>
      <c r="F23" s="369" t="s">
        <v>240</v>
      </c>
      <c r="G23" s="362"/>
      <c r="H23" s="340"/>
      <c r="I23" s="340"/>
    </row>
    <row r="24" spans="2:9" ht="26.25" customHeight="1">
      <c r="B24" s="130"/>
      <c r="C24" s="110">
        <v>5</v>
      </c>
      <c r="D24" s="368" t="s">
        <v>241</v>
      </c>
      <c r="E24" s="368"/>
      <c r="F24" s="369" t="s">
        <v>242</v>
      </c>
      <c r="G24" s="362"/>
      <c r="H24" s="340"/>
      <c r="I24" s="340"/>
    </row>
    <row r="25" spans="2:9" ht="26.25" customHeight="1">
      <c r="B25" s="130"/>
      <c r="C25" s="110">
        <v>5</v>
      </c>
      <c r="D25" s="370" t="s">
        <v>243</v>
      </c>
      <c r="E25" s="371"/>
      <c r="F25" s="369" t="s">
        <v>244</v>
      </c>
      <c r="G25" s="362"/>
      <c r="H25" s="340"/>
      <c r="I25" s="340"/>
    </row>
    <row r="26" spans="2:9" ht="27" customHeight="1">
      <c r="B26" s="131"/>
      <c r="C26" s="372" t="s">
        <v>245</v>
      </c>
      <c r="D26" s="373"/>
      <c r="E26" s="373"/>
      <c r="F26" s="373"/>
      <c r="G26" s="374"/>
    </row>
    <row r="27" spans="2:9" ht="27" customHeight="1">
      <c r="B27" s="375" t="s">
        <v>246</v>
      </c>
      <c r="C27" s="376"/>
      <c r="D27" s="376"/>
      <c r="E27" s="376"/>
      <c r="F27" s="376"/>
      <c r="G27" s="377"/>
    </row>
    <row r="28" spans="2:9" ht="10.5" customHeight="1">
      <c r="B28" s="132"/>
      <c r="D28" s="133"/>
      <c r="E28" s="134"/>
      <c r="F28" s="135"/>
      <c r="G28" s="135"/>
    </row>
    <row r="29" spans="2:9">
      <c r="B29" s="132"/>
      <c r="C29" s="136"/>
      <c r="D29" s="378" t="s">
        <v>211</v>
      </c>
      <c r="E29" s="378"/>
      <c r="F29" s="379" t="s">
        <v>212</v>
      </c>
      <c r="G29" s="380"/>
    </row>
    <row r="30" spans="2:9">
      <c r="B30" s="132"/>
      <c r="D30" s="381" t="s">
        <v>213</v>
      </c>
      <c r="E30" s="381"/>
      <c r="F30" s="382" t="s">
        <v>247</v>
      </c>
      <c r="G30" s="383"/>
      <c r="H30" s="340"/>
      <c r="I30" s="340"/>
    </row>
    <row r="31" spans="2:9">
      <c r="B31" s="132"/>
      <c r="D31" s="381" t="s">
        <v>215</v>
      </c>
      <c r="E31" s="381"/>
      <c r="F31" s="382" t="s">
        <v>248</v>
      </c>
      <c r="G31" s="383"/>
      <c r="H31" s="340"/>
      <c r="I31" s="340"/>
    </row>
    <row r="32" spans="2:9">
      <c r="B32" s="132"/>
      <c r="D32" s="381" t="s">
        <v>217</v>
      </c>
      <c r="E32" s="381"/>
      <c r="F32" s="382" t="s">
        <v>249</v>
      </c>
      <c r="G32" s="383"/>
      <c r="H32" s="340"/>
      <c r="I32" s="340"/>
    </row>
    <row r="33" spans="2:9">
      <c r="B33" s="132"/>
      <c r="D33" s="381" t="s">
        <v>219</v>
      </c>
      <c r="E33" s="381"/>
      <c r="F33" s="382" t="s">
        <v>250</v>
      </c>
      <c r="G33" s="383"/>
      <c r="H33" s="340"/>
      <c r="I33" s="340"/>
    </row>
    <row r="34" spans="2:9">
      <c r="B34" s="132"/>
      <c r="D34" s="381" t="s">
        <v>221</v>
      </c>
      <c r="E34" s="381"/>
      <c r="F34" s="382" t="s">
        <v>251</v>
      </c>
      <c r="G34" s="383"/>
      <c r="H34" s="340"/>
      <c r="I34" s="340"/>
    </row>
    <row r="35" spans="2:9" ht="41.1" customHeight="1">
      <c r="B35" s="132"/>
      <c r="D35" s="381" t="s">
        <v>252</v>
      </c>
      <c r="E35" s="381"/>
      <c r="F35" s="382" t="s">
        <v>253</v>
      </c>
      <c r="G35" s="383"/>
      <c r="H35" s="340"/>
      <c r="I35" s="340"/>
    </row>
    <row r="36" spans="2:9" ht="42" customHeight="1">
      <c r="B36" s="109"/>
      <c r="C36" s="137"/>
      <c r="D36" s="381" t="s">
        <v>254</v>
      </c>
      <c r="E36" s="381"/>
      <c r="F36" s="382" t="s">
        <v>255</v>
      </c>
      <c r="G36" s="383"/>
      <c r="H36" s="339"/>
      <c r="I36" s="339"/>
    </row>
    <row r="37" spans="2:9" ht="30.75" customHeight="1">
      <c r="B37" s="109"/>
      <c r="C37" s="137"/>
      <c r="D37" s="381" t="s">
        <v>256</v>
      </c>
      <c r="E37" s="381"/>
      <c r="F37" s="384" t="s">
        <v>257</v>
      </c>
      <c r="G37" s="385"/>
      <c r="H37" s="339"/>
      <c r="I37" s="339"/>
    </row>
    <row r="38" spans="2:9" ht="33" customHeight="1">
      <c r="B38" s="109"/>
      <c r="C38" s="137"/>
      <c r="D38" s="381" t="s">
        <v>258</v>
      </c>
      <c r="E38" s="381"/>
      <c r="F38" s="384" t="s">
        <v>257</v>
      </c>
      <c r="G38" s="385"/>
      <c r="H38" s="339"/>
      <c r="I38" s="339"/>
    </row>
    <row r="39" spans="2:9" ht="30" customHeight="1">
      <c r="B39" s="109"/>
      <c r="C39" s="137"/>
      <c r="D39" s="381" t="s">
        <v>259</v>
      </c>
      <c r="E39" s="381"/>
      <c r="F39" s="384" t="s">
        <v>257</v>
      </c>
      <c r="G39" s="385"/>
      <c r="H39" s="339"/>
      <c r="I39" s="339"/>
    </row>
    <row r="40" spans="2:9" ht="30" customHeight="1">
      <c r="B40" s="109"/>
      <c r="C40" s="137"/>
      <c r="D40" s="381" t="s">
        <v>260</v>
      </c>
      <c r="E40" s="381"/>
      <c r="F40" s="384" t="s">
        <v>257</v>
      </c>
      <c r="G40" s="385"/>
      <c r="H40" s="339"/>
      <c r="I40" s="339"/>
    </row>
    <row r="41" spans="2:9" ht="30" customHeight="1">
      <c r="B41" s="109"/>
      <c r="C41" s="137"/>
      <c r="D41" s="386" t="s">
        <v>261</v>
      </c>
      <c r="E41" s="387"/>
      <c r="F41" s="382" t="s">
        <v>262</v>
      </c>
      <c r="G41" s="383"/>
      <c r="H41" s="339"/>
      <c r="I41" s="339"/>
    </row>
    <row r="42" spans="2:9" ht="35.25" customHeight="1">
      <c r="B42" s="109"/>
      <c r="C42" s="137"/>
      <c r="D42" s="381" t="s">
        <v>263</v>
      </c>
      <c r="E42" s="381"/>
      <c r="F42" s="382" t="s">
        <v>264</v>
      </c>
      <c r="G42" s="383"/>
      <c r="H42" s="339"/>
      <c r="I42" s="339"/>
    </row>
    <row r="43" spans="2:9" ht="31.5" customHeight="1">
      <c r="B43" s="109"/>
      <c r="C43" s="137"/>
      <c r="D43" s="381" t="s">
        <v>256</v>
      </c>
      <c r="E43" s="381"/>
      <c r="F43" s="384" t="s">
        <v>257</v>
      </c>
      <c r="G43" s="385"/>
      <c r="H43" s="339"/>
      <c r="I43" s="339"/>
    </row>
    <row r="44" spans="2:9" ht="35.25" customHeight="1">
      <c r="B44" s="109"/>
      <c r="C44" s="137"/>
      <c r="D44" s="381" t="s">
        <v>265</v>
      </c>
      <c r="E44" s="381"/>
      <c r="F44" s="384" t="s">
        <v>257</v>
      </c>
      <c r="G44" s="385"/>
      <c r="H44" s="339"/>
      <c r="I44" s="339"/>
    </row>
    <row r="45" spans="2:9" ht="57" customHeight="1">
      <c r="B45" s="109"/>
      <c r="C45" s="137"/>
      <c r="D45" s="381" t="s">
        <v>260</v>
      </c>
      <c r="E45" s="381"/>
      <c r="F45" s="384" t="s">
        <v>257</v>
      </c>
      <c r="G45" s="385"/>
      <c r="H45" s="339"/>
      <c r="I45" s="339"/>
    </row>
    <row r="46" spans="2:9" ht="32.25" customHeight="1">
      <c r="B46" s="109"/>
      <c r="C46" s="137"/>
      <c r="D46" s="381" t="s">
        <v>258</v>
      </c>
      <c r="E46" s="381"/>
      <c r="F46" s="384" t="s">
        <v>257</v>
      </c>
      <c r="G46" s="385"/>
      <c r="H46" s="339"/>
      <c r="I46" s="339"/>
    </row>
    <row r="47" spans="2:9" ht="32.25" customHeight="1">
      <c r="B47" s="109"/>
      <c r="C47" s="137"/>
      <c r="D47" s="386" t="s">
        <v>266</v>
      </c>
      <c r="E47" s="387"/>
      <c r="F47" s="388" t="s">
        <v>267</v>
      </c>
      <c r="G47" s="389"/>
      <c r="H47" s="339"/>
      <c r="I47" s="339"/>
    </row>
    <row r="48" spans="2:9" ht="32.25" customHeight="1">
      <c r="B48" s="109"/>
      <c r="C48" s="137"/>
      <c r="D48" s="381" t="s">
        <v>268</v>
      </c>
      <c r="E48" s="381"/>
      <c r="F48" s="382" t="s">
        <v>269</v>
      </c>
      <c r="G48" s="383"/>
      <c r="H48" s="339"/>
      <c r="I48" s="339"/>
    </row>
    <row r="49" spans="2:9" ht="32.25" customHeight="1">
      <c r="B49" s="109"/>
      <c r="C49" s="137"/>
      <c r="D49" s="381" t="s">
        <v>270</v>
      </c>
      <c r="E49" s="381"/>
      <c r="F49" s="382" t="s">
        <v>271</v>
      </c>
      <c r="G49" s="383"/>
      <c r="H49" s="339"/>
      <c r="I49" s="339"/>
    </row>
    <row r="50" spans="2:9" ht="32.25" customHeight="1">
      <c r="B50" s="109"/>
      <c r="C50" s="137"/>
      <c r="D50" s="381" t="s">
        <v>272</v>
      </c>
      <c r="E50" s="381"/>
      <c r="F50" s="382" t="s">
        <v>273</v>
      </c>
      <c r="G50" s="383"/>
      <c r="H50" s="339"/>
      <c r="I50" s="339"/>
    </row>
    <row r="51" spans="2:9" ht="32.25" customHeight="1">
      <c r="B51" s="109"/>
      <c r="C51" s="137"/>
      <c r="D51" s="133"/>
      <c r="E51" s="133"/>
      <c r="F51" s="135"/>
      <c r="G51" s="135"/>
      <c r="H51" s="339"/>
      <c r="I51" s="339"/>
    </row>
    <row r="52" spans="2:9" ht="32.25" customHeight="1">
      <c r="B52" s="109"/>
      <c r="C52" s="137"/>
      <c r="D52" s="133"/>
      <c r="E52" s="133"/>
      <c r="F52" s="135"/>
      <c r="G52" s="135"/>
    </row>
    <row r="53" spans="2:9" ht="32.25" customHeight="1">
      <c r="B53" s="109"/>
      <c r="C53" s="137"/>
      <c r="D53" s="133"/>
      <c r="E53" s="133"/>
      <c r="F53" s="135"/>
      <c r="G53" s="135"/>
    </row>
    <row r="54" spans="2:9" ht="21.75" customHeight="1">
      <c r="B54" s="390" t="s">
        <v>274</v>
      </c>
      <c r="C54" s="391"/>
      <c r="D54" s="391"/>
      <c r="E54" s="391"/>
      <c r="F54" s="391"/>
      <c r="G54" s="392"/>
    </row>
    <row r="55" spans="2:9" ht="21.75" customHeight="1">
      <c r="B55" s="390" t="s">
        <v>275</v>
      </c>
      <c r="C55" s="391"/>
      <c r="D55" s="391"/>
      <c r="E55" s="391"/>
      <c r="F55" s="391"/>
      <c r="G55" s="392"/>
    </row>
    <row r="56" spans="2:9" ht="20.25" customHeight="1">
      <c r="B56" s="390" t="s">
        <v>276</v>
      </c>
      <c r="C56" s="391"/>
      <c r="D56" s="391"/>
      <c r="E56" s="391"/>
      <c r="F56" s="391"/>
      <c r="G56" s="392"/>
    </row>
    <row r="57" spans="2:9" ht="20.25" customHeight="1">
      <c r="B57" s="390" t="s">
        <v>277</v>
      </c>
      <c r="C57" s="391"/>
      <c r="D57" s="391"/>
      <c r="E57" s="391"/>
      <c r="F57" s="391"/>
      <c r="G57" s="392"/>
    </row>
    <row r="58" spans="2:9" ht="18" customHeight="1" thickBot="1">
      <c r="B58" s="393" t="s">
        <v>278</v>
      </c>
      <c r="C58" s="394"/>
      <c r="D58" s="394"/>
      <c r="E58" s="394"/>
      <c r="F58" s="394"/>
      <c r="G58" s="395"/>
    </row>
    <row r="59" spans="2:9">
      <c r="B59" s="138"/>
      <c r="C59" s="139"/>
      <c r="D59" s="138"/>
      <c r="E59" s="138"/>
      <c r="F59" s="138"/>
      <c r="G59" s="138"/>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59"/>
  <sheetViews>
    <sheetView showGridLines="0" zoomScale="85" zoomScaleNormal="85" zoomScalePageLayoutView="50" workbookViewId="0">
      <pane xSplit="3" ySplit="9" topLeftCell="D10" activePane="bottomRight" state="frozen"/>
      <selection pane="topRight" activeCell="D1" sqref="D1"/>
      <selection pane="bottomLeft" activeCell="A10" sqref="A10"/>
      <selection pane="bottomRight" activeCell="D52" sqref="D52"/>
    </sheetView>
  </sheetViews>
  <sheetFormatPr baseColWidth="10" defaultColWidth="11.42578125" defaultRowHeight="15"/>
  <cols>
    <col min="1" max="1" width="5" bestFit="1" customWidth="1"/>
    <col min="2" max="2" width="36.7109375" customWidth="1"/>
    <col min="3" max="3" width="35.7109375" customWidth="1"/>
    <col min="4" max="4" width="52.42578125" style="115"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42578125" customWidth="1"/>
    <col min="12" max="12" width="19.140625" hidden="1" customWidth="1"/>
    <col min="13" max="13" width="25.42578125" customWidth="1"/>
    <col min="14" max="14" width="26.28515625" customWidth="1"/>
    <col min="15" max="15" width="12.42578125" hidden="1" customWidth="1"/>
    <col min="16" max="257" width="11.42578125" style="15"/>
    <col min="258" max="16384" width="11.42578125" style="20"/>
  </cols>
  <sheetData>
    <row r="1" spans="1:257" s="17" customFormat="1" ht="27">
      <c r="A1" s="437"/>
      <c r="B1" s="438"/>
      <c r="C1" s="438"/>
      <c r="D1" s="113"/>
      <c r="E1" s="39"/>
      <c r="F1" s="39"/>
      <c r="G1" s="39"/>
      <c r="H1" s="39"/>
      <c r="I1" s="39"/>
      <c r="J1" s="39"/>
      <c r="K1" s="39"/>
      <c r="L1" s="39"/>
      <c r="M1" s="39"/>
      <c r="N1" s="40"/>
      <c r="O1" s="39"/>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row>
    <row r="2" spans="1:257" s="17" customFormat="1" ht="27">
      <c r="A2" s="439"/>
      <c r="B2" s="440"/>
      <c r="C2" s="440"/>
      <c r="D2" s="114"/>
      <c r="E2" s="34"/>
      <c r="F2" s="34"/>
      <c r="G2" s="34"/>
      <c r="H2" s="34"/>
      <c r="I2" s="34"/>
      <c r="J2" s="34"/>
      <c r="K2" s="34"/>
      <c r="L2" s="34"/>
      <c r="M2" s="34"/>
      <c r="N2" s="41"/>
      <c r="O2" s="34"/>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s="17" customFormat="1" ht="27">
      <c r="A3" s="42"/>
      <c r="B3" s="1"/>
      <c r="C3" s="1"/>
      <c r="D3" s="114"/>
      <c r="E3" s="34"/>
      <c r="F3" s="34"/>
      <c r="G3" s="34"/>
      <c r="H3" s="34"/>
      <c r="I3" s="34"/>
      <c r="J3" s="34"/>
      <c r="K3" s="34"/>
      <c r="L3" s="34"/>
      <c r="M3" s="34"/>
      <c r="N3" s="41"/>
      <c r="O3" s="34"/>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row>
    <row r="4" spans="1:257" s="17" customFormat="1" ht="18">
      <c r="A4" s="441" t="s">
        <v>279</v>
      </c>
      <c r="B4" s="441"/>
      <c r="C4" s="441"/>
      <c r="D4" s="447" t="s">
        <v>7</v>
      </c>
      <c r="E4" s="448"/>
      <c r="F4" s="448"/>
      <c r="G4" s="448"/>
      <c r="H4" s="448"/>
      <c r="I4" s="448"/>
      <c r="J4" s="448"/>
      <c r="K4" s="448"/>
      <c r="L4" s="448"/>
      <c r="M4" s="448"/>
      <c r="N4" s="449"/>
      <c r="O4" s="169"/>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row>
    <row r="5" spans="1:257" s="17" customFormat="1" ht="87" customHeight="1">
      <c r="A5" s="441" t="s">
        <v>280</v>
      </c>
      <c r="B5" s="441"/>
      <c r="C5" s="441"/>
      <c r="D5" s="458" t="s">
        <v>39</v>
      </c>
      <c r="E5" s="459"/>
      <c r="F5" s="459"/>
      <c r="G5" s="459"/>
      <c r="H5" s="459"/>
      <c r="I5" s="459"/>
      <c r="J5" s="459"/>
      <c r="K5" s="459"/>
      <c r="L5" s="459"/>
      <c r="M5" s="459"/>
      <c r="N5" s="460"/>
      <c r="O5" s="170"/>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row>
    <row r="6" spans="1:257" s="17" customFormat="1" ht="18">
      <c r="A6" s="450" t="s">
        <v>281</v>
      </c>
      <c r="B6" s="450"/>
      <c r="C6" s="450"/>
      <c r="D6" s="455" t="s">
        <v>282</v>
      </c>
      <c r="E6" s="456"/>
      <c r="F6" s="456"/>
      <c r="G6" s="456"/>
      <c r="H6" s="456"/>
      <c r="I6" s="456"/>
      <c r="J6" s="456"/>
      <c r="K6" s="456"/>
      <c r="L6" s="456"/>
      <c r="M6" s="456"/>
      <c r="N6" s="457"/>
      <c r="O6" s="170"/>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row>
    <row r="7" spans="1:257" s="17" customFormat="1" ht="15.6" customHeight="1" thickBot="1">
      <c r="A7" s="140" t="s">
        <v>283</v>
      </c>
      <c r="B7" s="141"/>
      <c r="C7" s="141"/>
      <c r="D7" s="445" t="s">
        <v>284</v>
      </c>
      <c r="E7" s="451" t="s">
        <v>285</v>
      </c>
      <c r="F7" s="452"/>
      <c r="G7" s="452"/>
      <c r="H7" s="453"/>
      <c r="I7" s="426" t="s">
        <v>286</v>
      </c>
      <c r="J7" s="427"/>
      <c r="K7" s="427"/>
      <c r="L7" s="427"/>
      <c r="M7" s="428"/>
      <c r="N7" s="420" t="s">
        <v>287</v>
      </c>
      <c r="O7" s="421"/>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row>
    <row r="8" spans="1:257" s="17" customFormat="1" ht="17.25" customHeight="1" thickTop="1">
      <c r="A8" s="442" t="s">
        <v>288</v>
      </c>
      <c r="B8" s="444" t="s">
        <v>289</v>
      </c>
      <c r="C8" s="120" t="s">
        <v>290</v>
      </c>
      <c r="D8" s="445"/>
      <c r="E8" s="446" t="s">
        <v>227</v>
      </c>
      <c r="F8" s="446" t="s">
        <v>291</v>
      </c>
      <c r="G8" s="446" t="s">
        <v>292</v>
      </c>
      <c r="H8" s="446" t="s">
        <v>233</v>
      </c>
      <c r="I8" s="429" t="s">
        <v>293</v>
      </c>
      <c r="J8" s="111" t="s">
        <v>294</v>
      </c>
      <c r="K8" s="429" t="s">
        <v>286</v>
      </c>
      <c r="L8" s="429" t="s">
        <v>295</v>
      </c>
      <c r="M8" s="429" t="s">
        <v>296</v>
      </c>
      <c r="N8" s="431" t="s">
        <v>297</v>
      </c>
      <c r="O8" s="431" t="s">
        <v>298</v>
      </c>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row>
    <row r="9" spans="1:257" s="19" customFormat="1" ht="51" customHeight="1" thickBot="1">
      <c r="A9" s="443"/>
      <c r="B9" s="445"/>
      <c r="C9" s="89" t="s">
        <v>299</v>
      </c>
      <c r="D9" s="445"/>
      <c r="E9" s="430"/>
      <c r="F9" s="430"/>
      <c r="G9" s="430"/>
      <c r="H9" s="430"/>
      <c r="I9" s="430"/>
      <c r="J9" s="118" t="s">
        <v>300</v>
      </c>
      <c r="K9" s="430" t="s">
        <v>301</v>
      </c>
      <c r="L9" s="430"/>
      <c r="M9" s="430" t="s">
        <v>301</v>
      </c>
      <c r="N9" s="454"/>
      <c r="O9" s="432"/>
      <c r="P9" s="16"/>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row>
    <row r="10" spans="1:257" ht="45">
      <c r="A10" s="414">
        <v>1</v>
      </c>
      <c r="B10" s="402" t="s">
        <v>302</v>
      </c>
      <c r="C10" s="402" t="s">
        <v>303</v>
      </c>
      <c r="D10" s="151" t="s">
        <v>304</v>
      </c>
      <c r="E10" s="417">
        <v>246</v>
      </c>
      <c r="F10" s="411">
        <v>52</v>
      </c>
      <c r="G10" s="423">
        <f>+F10/E10</f>
        <v>0.21138211382113822</v>
      </c>
      <c r="H10" s="39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49" t="s">
        <v>305</v>
      </c>
      <c r="J10" s="156" t="s">
        <v>306</v>
      </c>
      <c r="K10" s="149" t="str">
        <f>IFERROR(CONCATENATE(INDEX('8- Políticas de Administración '!$B$16:$F$53,MATCH('5- Identificación de Riesgos'!J10,'8- Políticas de Administración '!$C$16:$C$54,0),1)," - ",L10),"")</f>
        <v>Leve - 1</v>
      </c>
      <c r="L10" s="171">
        <f>IFERROR(VLOOKUP(INDEX('8- Políticas de Administración '!$B$16:$F$63,MATCH('5- Identificación de Riesgos'!J10,'8- Políticas de Administración '!$C$16:$C$64,0),1),'8- Políticas de Administración '!$B$16:$F$64,5,FALSE),"")</f>
        <v>1</v>
      </c>
      <c r="M10" s="402" t="str">
        <f>IFERROR(CONCATENATE(INDEX('8- Políticas de Administración '!$B$16:$F$53,MATCH(ROUND(AVERAGE(L10:L19),0),'8- Políticas de Administración '!$F$16:$F$53,0),1)," - ",ROUND(AVERAGE(L10:L19),0)),"")</f>
        <v>Menor - 2</v>
      </c>
      <c r="N10" s="405" t="str">
        <f>IFERROR(CONCATENATE(VLOOKUP((LEFT(H10,LEN(H10)-4)&amp;LEFT(M10,LEN(M10)-4)),'9- Matriz de Calor '!$D$18:$E$42,2,0)," - ",RIGHT(H10,1)*RIGHT(M10,1)),"")</f>
        <v>Moderado - 6</v>
      </c>
      <c r="O10" s="433">
        <f>RIGHT(H10,1)*RIGHT(M10,1)</f>
        <v>6</v>
      </c>
      <c r="P10" s="16"/>
    </row>
    <row r="11" spans="1:257" ht="45">
      <c r="A11" s="415"/>
      <c r="B11" s="403"/>
      <c r="C11" s="403"/>
      <c r="D11" s="152" t="s">
        <v>307</v>
      </c>
      <c r="E11" s="418"/>
      <c r="F11" s="412"/>
      <c r="G11" s="424"/>
      <c r="H11" s="400"/>
      <c r="I11" s="145" t="s">
        <v>308</v>
      </c>
      <c r="J11" s="147" t="s">
        <v>309</v>
      </c>
      <c r="K11" s="145" t="str">
        <f>IFERROR(CONCATENATE(INDEX('8- Políticas de Administración '!$B$16:$F$53,MATCH('5- Identificación de Riesgos'!J11,'8- Políticas de Administración '!$C$16:$C$54,0),1)," - ",L11),"")</f>
        <v>Menor - 2</v>
      </c>
      <c r="L11" s="168">
        <f>IFERROR(VLOOKUP(INDEX('8- Políticas de Administración '!$B$16:$F$63,MATCH('5- Identificación de Riesgos'!J11,'8- Políticas de Administración '!$C$16:$C$64,0),1),'8- Políticas de Administración '!$B$16:$F$64,5,FALSE),"")</f>
        <v>2</v>
      </c>
      <c r="M11" s="403"/>
      <c r="N11" s="406"/>
      <c r="O11" s="422"/>
      <c r="P11" s="16"/>
      <c r="Q11" s="15">
        <f>E10*0.3</f>
        <v>73.8</v>
      </c>
    </row>
    <row r="12" spans="1:257" ht="30">
      <c r="A12" s="415"/>
      <c r="B12" s="403"/>
      <c r="C12" s="403"/>
      <c r="D12" s="152" t="s">
        <v>310</v>
      </c>
      <c r="E12" s="418"/>
      <c r="F12" s="412"/>
      <c r="G12" s="424"/>
      <c r="H12" s="400"/>
      <c r="I12" s="145"/>
      <c r="J12" s="147"/>
      <c r="K12" s="145" t="str">
        <f>IFERROR(CONCATENATE(INDEX('8- Políticas de Administración '!$B$16:$F$53,MATCH('5- Identificación de Riesgos'!J12,'8- Políticas de Administración '!$C$16:$C$54,0),1)," - ",L12),"")</f>
        <v/>
      </c>
      <c r="L12" s="168" t="str">
        <f>IFERROR(VLOOKUP(INDEX('8- Políticas de Administración '!$B$16:$F$63,MATCH('5- Identificación de Riesgos'!J12,'8- Políticas de Administración '!$C$16:$C$64,0),1),'8- Políticas de Administración '!$B$16:$F$64,5,FALSE),"")</f>
        <v/>
      </c>
      <c r="M12" s="403"/>
      <c r="N12" s="406"/>
      <c r="O12" s="422"/>
      <c r="P12" s="16"/>
      <c r="Q12" s="217"/>
    </row>
    <row r="13" spans="1:257" ht="45">
      <c r="A13" s="415"/>
      <c r="B13" s="403"/>
      <c r="C13" s="403"/>
      <c r="D13" s="152" t="s">
        <v>311</v>
      </c>
      <c r="E13" s="418"/>
      <c r="F13" s="412"/>
      <c r="G13" s="424"/>
      <c r="H13" s="400"/>
      <c r="I13" s="145"/>
      <c r="J13" s="147"/>
      <c r="K13" s="145" t="str">
        <f>IFERROR(CONCATENATE(INDEX('8- Políticas de Administración '!$B$16:$F$53,MATCH('5- Identificación de Riesgos'!J13,'8- Políticas de Administración '!$C$16:$C$54,0),1)," - ",L13),"")</f>
        <v/>
      </c>
      <c r="L13" s="168" t="str">
        <f>IFERROR(VLOOKUP(INDEX('8- Políticas de Administración '!$B$16:$F$63,MATCH('5- Identificación de Riesgos'!J13,'8- Políticas de Administración '!$C$16:$C$64,0),1),'8- Políticas de Administración '!$B$16:$F$64,5,FALSE),"")</f>
        <v/>
      </c>
      <c r="M13" s="403"/>
      <c r="N13" s="406"/>
      <c r="O13" s="422"/>
      <c r="P13" s="16"/>
    </row>
    <row r="14" spans="1:257" ht="16.5">
      <c r="A14" s="415"/>
      <c r="B14" s="403"/>
      <c r="C14" s="403"/>
      <c r="D14" s="152"/>
      <c r="E14" s="418"/>
      <c r="F14" s="412"/>
      <c r="G14" s="424"/>
      <c r="H14" s="400"/>
      <c r="I14" s="145"/>
      <c r="J14" s="147"/>
      <c r="K14" s="145" t="str">
        <f>IFERROR(CONCATENATE(INDEX('8- Políticas de Administración '!$B$16:$F$53,MATCH('5- Identificación de Riesgos'!J14,'8- Políticas de Administración '!$C$16:$C$54,0),1)," - ",L14),"")</f>
        <v/>
      </c>
      <c r="L14" s="168" t="str">
        <f>IFERROR(VLOOKUP(INDEX('8- Políticas de Administración '!$B$16:$F$63,MATCH('5- Identificación de Riesgos'!J14,'8- Políticas de Administración '!$C$16:$C$64,0),1),'8- Políticas de Administración '!$B$16:$F$64,5,FALSE),"")</f>
        <v/>
      </c>
      <c r="M14" s="403"/>
      <c r="N14" s="406"/>
      <c r="O14" s="422"/>
      <c r="P14" s="16"/>
    </row>
    <row r="15" spans="1:257" ht="16.5">
      <c r="A15" s="415"/>
      <c r="B15" s="403"/>
      <c r="C15" s="403"/>
      <c r="D15" s="152"/>
      <c r="E15" s="418"/>
      <c r="F15" s="412"/>
      <c r="G15" s="424"/>
      <c r="H15" s="400"/>
      <c r="I15" s="145"/>
      <c r="J15" s="147"/>
      <c r="K15" s="145" t="str">
        <f>IFERROR(CONCATENATE(INDEX('8- Políticas de Administración '!$B$16:$F$53,MATCH('5- Identificación de Riesgos'!J15,'8- Políticas de Administración '!$C$16:$C$54,0),1)," - ",L15),"")</f>
        <v/>
      </c>
      <c r="L15" s="168" t="str">
        <f>IFERROR(VLOOKUP(INDEX('8- Políticas de Administración '!$B$16:$F$63,MATCH('5- Identificación de Riesgos'!J15,'8- Políticas de Administración '!$C$16:$C$64,0),1),'8- Políticas de Administración '!$B$16:$F$64,5,FALSE),"")</f>
        <v/>
      </c>
      <c r="M15" s="403"/>
      <c r="N15" s="406"/>
      <c r="O15" s="422"/>
      <c r="P15" s="16"/>
    </row>
    <row r="16" spans="1:257" ht="16.5">
      <c r="A16" s="415"/>
      <c r="B16" s="403"/>
      <c r="C16" s="403"/>
      <c r="D16" s="152"/>
      <c r="E16" s="418"/>
      <c r="F16" s="412"/>
      <c r="G16" s="424"/>
      <c r="H16" s="400"/>
      <c r="I16" s="145"/>
      <c r="J16" s="147"/>
      <c r="K16" s="145" t="str">
        <f>IFERROR(CONCATENATE(INDEX('8- Políticas de Administración '!$B$16:$F$53,MATCH('5- Identificación de Riesgos'!J16,'8- Políticas de Administración '!$C$16:$C$54,0),1)," - ",L16),"")</f>
        <v/>
      </c>
      <c r="L16" s="168" t="str">
        <f>IFERROR(VLOOKUP(INDEX('8- Políticas de Administración '!$B$16:$F$63,MATCH('5- Identificación de Riesgos'!J16,'8- Políticas de Administración '!$C$16:$C$64,0),1),'8- Políticas de Administración '!$B$16:$F$64,5,FALSE),"")</f>
        <v/>
      </c>
      <c r="M16" s="403"/>
      <c r="N16" s="406"/>
      <c r="O16" s="422"/>
      <c r="P16" s="16"/>
    </row>
    <row r="17" spans="1:16" ht="16.5">
      <c r="A17" s="415"/>
      <c r="B17" s="403"/>
      <c r="C17" s="403"/>
      <c r="D17" s="152"/>
      <c r="E17" s="418"/>
      <c r="F17" s="412"/>
      <c r="G17" s="424"/>
      <c r="H17" s="400"/>
      <c r="I17" s="145"/>
      <c r="J17" s="147"/>
      <c r="K17" s="145" t="str">
        <f>IFERROR(CONCATENATE(INDEX('8- Políticas de Administración '!$B$16:$F$53,MATCH('5- Identificación de Riesgos'!J17,'8- Políticas de Administración '!$C$16:$C$54,0),1)," - ",L17),"")</f>
        <v/>
      </c>
      <c r="L17" s="168" t="str">
        <f>IFERROR(VLOOKUP(INDEX('8- Políticas de Administración '!$B$16:$F$63,MATCH('5- Identificación de Riesgos'!J17,'8- Políticas de Administración '!$C$16:$C$64,0),1),'8- Políticas de Administración '!$B$16:$F$64,5,FALSE),"")</f>
        <v/>
      </c>
      <c r="M17" s="403"/>
      <c r="N17" s="406"/>
      <c r="O17" s="422"/>
      <c r="P17" s="16"/>
    </row>
    <row r="18" spans="1:16" ht="16.5">
      <c r="A18" s="415"/>
      <c r="B18" s="403"/>
      <c r="C18" s="403"/>
      <c r="D18" s="152"/>
      <c r="E18" s="418"/>
      <c r="F18" s="412"/>
      <c r="G18" s="424"/>
      <c r="H18" s="400"/>
      <c r="I18" s="403"/>
      <c r="J18" s="435"/>
      <c r="K18" s="145" t="str">
        <f>IFERROR(CONCATENATE(INDEX('8- Políticas de Administración '!$B$16:$F$53,MATCH('5- Identificación de Riesgos'!J18,'8- Políticas de Administración '!$C$16:$C$54,0),1)," - ",L18),"")</f>
        <v/>
      </c>
      <c r="L18" s="168" t="str">
        <f>IFERROR(VLOOKUP(INDEX('8- Políticas de Administración '!$B$16:$F$63,MATCH('5- Identificación de Riesgos'!J18,'8- Políticas de Administración '!$C$16:$C$64,0),1),'8- Políticas de Administración '!$B$16:$F$64,5,FALSE),"")</f>
        <v/>
      </c>
      <c r="M18" s="403"/>
      <c r="N18" s="406"/>
      <c r="O18" s="422"/>
      <c r="P18" s="16"/>
    </row>
    <row r="19" spans="1:16" ht="16.5">
      <c r="A19" s="416"/>
      <c r="B19" s="404"/>
      <c r="C19" s="404"/>
      <c r="D19" s="154"/>
      <c r="E19" s="419"/>
      <c r="F19" s="413"/>
      <c r="G19" s="425"/>
      <c r="H19" s="401"/>
      <c r="I19" s="404"/>
      <c r="J19" s="436"/>
      <c r="K19" s="146" t="str">
        <f>IFERROR(CONCATENATE(INDEX('8- Políticas de Administración '!$B$16:$F$53,MATCH('5- Identificación de Riesgos'!J19,'8- Políticas de Administración '!$C$16:$C$54,0),1)," - ",L19),"")</f>
        <v/>
      </c>
      <c r="L19" s="172" t="str">
        <f>IFERROR(VLOOKUP(INDEX('8- Políticas de Administración '!$B$16:$F$63,MATCH('5- Identificación de Riesgos'!J19,'8- Políticas de Administración '!$C$16:$C$64,0),1),'8- Políticas de Administración '!$B$16:$F$64,5,FALSE),"")</f>
        <v/>
      </c>
      <c r="M19" s="404"/>
      <c r="N19" s="407"/>
      <c r="O19" s="434"/>
      <c r="P19" s="16"/>
    </row>
    <row r="20" spans="1:16" ht="30">
      <c r="A20" s="414">
        <v>2</v>
      </c>
      <c r="B20" s="402" t="s">
        <v>312</v>
      </c>
      <c r="C20" s="402" t="s">
        <v>313</v>
      </c>
      <c r="D20" s="151" t="s">
        <v>314</v>
      </c>
      <c r="E20" s="402">
        <v>246</v>
      </c>
      <c r="F20" s="402">
        <v>12</v>
      </c>
      <c r="G20" s="423">
        <f t="shared" ref="G20" si="0">+F20/E20</f>
        <v>4.878048780487805E-2</v>
      </c>
      <c r="H20" s="399"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49" t="s">
        <v>315</v>
      </c>
      <c r="J20" s="156" t="s">
        <v>316</v>
      </c>
      <c r="K20" s="149" t="str">
        <f>IFERROR(CONCATENATE(INDEX('8- Políticas de Administración '!$B$16:$F$53,MATCH('5- Identificación de Riesgos'!J20,'8- Políticas de Administración '!$C$16:$C$54,0),1)," - ",L20),"")</f>
        <v>Menor - 2</v>
      </c>
      <c r="L20" s="171">
        <f>IFERROR(VLOOKUP(INDEX('8- Políticas de Administración '!$B$16:$F$63,MATCH('5- Identificación de Riesgos'!J20,'8- Políticas de Administración '!$C$16:$C$64,0),1),'8- Políticas de Administración '!$B$16:$F$64,5,FALSE),"")</f>
        <v>2</v>
      </c>
      <c r="M20" s="402" t="str">
        <f>IFERROR(CONCATENATE(INDEX('8- Políticas de Administración '!$B$16:$F$53,MATCH(ROUND(AVERAGE(L20:L29),0),'8- Políticas de Administración '!$F$16:$F$53,0),1)," - ",ROUND(AVERAGE(L20:L29),0)),"")</f>
        <v>Menor - 2</v>
      </c>
      <c r="N20" s="405" t="str">
        <f>IFERROR(CONCATENATE(VLOOKUP((LEFT(H20,LEN(H20)-4)&amp;LEFT(M20,LEN(M20)-4)),'9- Matriz de Calor '!$D$18:$E$42,2,0)," - ",RIGHT(H20,1)*RIGHT(M20,1)),"")</f>
        <v>Moderado - 4</v>
      </c>
      <c r="O20" s="422">
        <f>RIGHT(H20,1)*RIGHT(M20,1)</f>
        <v>4</v>
      </c>
    </row>
    <row r="21" spans="1:16" ht="30">
      <c r="A21" s="415"/>
      <c r="B21" s="403"/>
      <c r="C21" s="403"/>
      <c r="D21" s="152" t="s">
        <v>317</v>
      </c>
      <c r="E21" s="403"/>
      <c r="F21" s="403"/>
      <c r="G21" s="424"/>
      <c r="H21" s="400"/>
      <c r="I21" s="145"/>
      <c r="J21" s="147"/>
      <c r="K21" s="145" t="str">
        <f>IFERROR(CONCATENATE(INDEX('8- Políticas de Administración '!$B$16:$F$53,MATCH('5- Identificación de Riesgos'!J21,'8- Políticas de Administración '!$C$16:$C$54,0),1)," - ",L21),"")</f>
        <v/>
      </c>
      <c r="L21" s="168" t="str">
        <f>IFERROR(VLOOKUP(INDEX('8- Políticas de Administración '!$B$16:$F$63,MATCH('5- Identificación de Riesgos'!J21,'8- Políticas de Administración '!$C$16:$C$64,0),1),'8- Políticas de Administración '!$B$16:$F$64,5,FALSE),"")</f>
        <v/>
      </c>
      <c r="M21" s="403"/>
      <c r="N21" s="406"/>
      <c r="O21" s="422"/>
    </row>
    <row r="22" spans="1:16" ht="30">
      <c r="A22" s="415"/>
      <c r="B22" s="403"/>
      <c r="C22" s="403"/>
      <c r="D22" s="152" t="s">
        <v>318</v>
      </c>
      <c r="E22" s="403"/>
      <c r="F22" s="403"/>
      <c r="G22" s="424"/>
      <c r="H22" s="400"/>
      <c r="I22" s="145"/>
      <c r="J22" s="147"/>
      <c r="K22" s="145" t="str">
        <f>IFERROR(CONCATENATE(INDEX('8- Políticas de Administración '!$B$16:$F$53,MATCH('5- Identificación de Riesgos'!J22,'8- Políticas de Administración '!$C$16:$C$54,0),1)," - ",L22),"")</f>
        <v/>
      </c>
      <c r="L22" s="168" t="str">
        <f>IFERROR(VLOOKUP(INDEX('8- Políticas de Administración '!$B$16:$F$63,MATCH('5- Identificación de Riesgos'!J22,'8- Políticas de Administración '!$C$16:$C$64,0),1),'8- Políticas de Administración '!$B$16:$F$64,5,FALSE),"")</f>
        <v/>
      </c>
      <c r="M22" s="403"/>
      <c r="N22" s="406"/>
      <c r="O22" s="422"/>
    </row>
    <row r="23" spans="1:16">
      <c r="A23" s="415"/>
      <c r="B23" s="403"/>
      <c r="C23" s="403"/>
      <c r="D23" s="152"/>
      <c r="E23" s="403"/>
      <c r="F23" s="403"/>
      <c r="G23" s="424"/>
      <c r="H23" s="400"/>
      <c r="I23" s="145"/>
      <c r="J23" s="147"/>
      <c r="K23" s="145" t="str">
        <f>IFERROR(CONCATENATE(INDEX('8- Políticas de Administración '!$B$16:$F$53,MATCH('5- Identificación de Riesgos'!J23,'8- Políticas de Administración '!$C$16:$C$54,0),1)," - ",L23),"")</f>
        <v/>
      </c>
      <c r="L23" s="168" t="str">
        <f>IFERROR(VLOOKUP(INDEX('8- Políticas de Administración '!$B$16:$F$63,MATCH('5- Identificación de Riesgos'!J23,'8- Políticas de Administración '!$C$16:$C$64,0),1),'8- Políticas de Administración '!$B$16:$F$64,5,FALSE),"")</f>
        <v/>
      </c>
      <c r="M23" s="403"/>
      <c r="N23" s="406"/>
      <c r="O23" s="422"/>
    </row>
    <row r="24" spans="1:16">
      <c r="A24" s="415"/>
      <c r="B24" s="403"/>
      <c r="C24" s="403"/>
      <c r="D24" s="153"/>
      <c r="E24" s="403"/>
      <c r="F24" s="403"/>
      <c r="G24" s="424"/>
      <c r="H24" s="400"/>
      <c r="I24" s="145"/>
      <c r="J24" s="147"/>
      <c r="K24" s="145" t="str">
        <f>IFERROR(CONCATENATE(INDEX('8- Políticas de Administración '!$B$16:$F$53,MATCH('5- Identificación de Riesgos'!J24,'8- Políticas de Administración '!$C$16:$C$54,0),1)," - ",L24),"")</f>
        <v/>
      </c>
      <c r="L24" s="168" t="str">
        <f>IFERROR(VLOOKUP(INDEX('8- Políticas de Administración '!$B$16:$F$63,MATCH('5- Identificación de Riesgos'!J24,'8- Políticas de Administración '!$C$16:$C$64,0),1),'8- Políticas de Administración '!$B$16:$F$64,5,FALSE),"")</f>
        <v/>
      </c>
      <c r="M24" s="403"/>
      <c r="N24" s="406"/>
      <c r="O24" s="422"/>
    </row>
    <row r="25" spans="1:16">
      <c r="A25" s="415"/>
      <c r="B25" s="403"/>
      <c r="C25" s="403"/>
      <c r="D25" s="153"/>
      <c r="E25" s="403"/>
      <c r="F25" s="403"/>
      <c r="G25" s="424"/>
      <c r="H25" s="400"/>
      <c r="I25" s="145"/>
      <c r="J25" s="147"/>
      <c r="K25" s="145" t="str">
        <f>IFERROR(CONCATENATE(INDEX('8- Políticas de Administración '!$B$16:$F$53,MATCH('5- Identificación de Riesgos'!J25,'8- Políticas de Administración '!$C$16:$C$54,0),1)," - ",L25),"")</f>
        <v/>
      </c>
      <c r="L25" s="168" t="str">
        <f>IFERROR(VLOOKUP(INDEX('8- Políticas de Administración '!$B$16:$F$63,MATCH('5- Identificación de Riesgos'!J25,'8- Políticas de Administración '!$C$16:$C$64,0),1),'8- Políticas de Administración '!$B$16:$F$64,5,FALSE),"")</f>
        <v/>
      </c>
      <c r="M25" s="403"/>
      <c r="N25" s="406"/>
      <c r="O25" s="422"/>
    </row>
    <row r="26" spans="1:16">
      <c r="A26" s="415"/>
      <c r="B26" s="403"/>
      <c r="C26" s="403"/>
      <c r="D26" s="152"/>
      <c r="E26" s="403"/>
      <c r="F26" s="403"/>
      <c r="G26" s="424"/>
      <c r="H26" s="400"/>
      <c r="I26" s="145"/>
      <c r="J26" s="147"/>
      <c r="K26" s="145" t="str">
        <f>IFERROR(CONCATENATE(INDEX('8- Políticas de Administración '!$B$16:$F$53,MATCH('5- Identificación de Riesgos'!J26,'8- Políticas de Administración '!$C$16:$C$54,0),1)," - ",L26),"")</f>
        <v/>
      </c>
      <c r="L26" s="168" t="str">
        <f>IFERROR(VLOOKUP(INDEX('8- Políticas de Administración '!$B$16:$F$63,MATCH('5- Identificación de Riesgos'!J26,'8- Políticas de Administración '!$C$16:$C$64,0),1),'8- Políticas de Administración '!$B$16:$F$64,5,FALSE),"")</f>
        <v/>
      </c>
      <c r="M26" s="403"/>
      <c r="N26" s="406"/>
      <c r="O26" s="422"/>
    </row>
    <row r="27" spans="1:16">
      <c r="A27" s="415"/>
      <c r="B27" s="403"/>
      <c r="C27" s="403"/>
      <c r="D27" s="152"/>
      <c r="E27" s="403"/>
      <c r="F27" s="403"/>
      <c r="G27" s="424"/>
      <c r="H27" s="400"/>
      <c r="I27" s="145"/>
      <c r="J27" s="147"/>
      <c r="K27" s="145" t="str">
        <f>IFERROR(CONCATENATE(INDEX('8- Políticas de Administración '!$B$16:$F$53,MATCH('5- Identificación de Riesgos'!J27,'8- Políticas de Administración '!$C$16:$C$54,0),1)," - ",L27),"")</f>
        <v/>
      </c>
      <c r="L27" s="168" t="str">
        <f>IFERROR(VLOOKUP(INDEX('8- Políticas de Administración '!$B$16:$F$63,MATCH('5- Identificación de Riesgos'!J27,'8- Políticas de Administración '!$C$16:$C$64,0),1),'8- Políticas de Administración '!$B$16:$F$64,5,FALSE),"")</f>
        <v/>
      </c>
      <c r="M27" s="403"/>
      <c r="N27" s="406"/>
      <c r="O27" s="422"/>
    </row>
    <row r="28" spans="1:16">
      <c r="A28" s="415"/>
      <c r="B28" s="403"/>
      <c r="C28" s="403"/>
      <c r="D28" s="152"/>
      <c r="E28" s="403"/>
      <c r="F28" s="403"/>
      <c r="G28" s="424"/>
      <c r="H28" s="400"/>
      <c r="I28" s="145"/>
      <c r="J28" s="147"/>
      <c r="K28" s="145" t="str">
        <f>IFERROR(CONCATENATE(INDEX('8- Políticas de Administración '!$B$16:$F$53,MATCH('5- Identificación de Riesgos'!J28,'8- Políticas de Administración '!$C$16:$C$54,0),1)," - ",L28),"")</f>
        <v/>
      </c>
      <c r="L28" s="168" t="str">
        <f>IFERROR(VLOOKUP(INDEX('8- Políticas de Administración '!$B$16:$F$63,MATCH('5- Identificación de Riesgos'!J28,'8- Políticas de Administración '!$C$16:$C$64,0),1),'8- Políticas de Administración '!$B$16:$F$64,5,FALSE),"")</f>
        <v/>
      </c>
      <c r="M28" s="403"/>
      <c r="N28" s="406"/>
      <c r="O28" s="422"/>
    </row>
    <row r="29" spans="1:16" ht="15.75" thickBot="1">
      <c r="A29" s="416"/>
      <c r="B29" s="404"/>
      <c r="C29" s="404"/>
      <c r="D29" s="154"/>
      <c r="E29" s="404"/>
      <c r="F29" s="404"/>
      <c r="G29" s="425"/>
      <c r="H29" s="401"/>
      <c r="I29" s="146"/>
      <c r="J29" s="148"/>
      <c r="K29" s="146" t="str">
        <f>IFERROR(CONCATENATE(INDEX('8- Políticas de Administración '!$B$16:$F$53,MATCH('5- Identificación de Riesgos'!J29,'8- Políticas de Administración '!$C$16:$C$54,0),1)," - ",L29),"")</f>
        <v/>
      </c>
      <c r="L29" s="172" t="str">
        <f>IFERROR(VLOOKUP(INDEX('8- Políticas de Administración '!$B$16:$F$63,MATCH('5- Identificación de Riesgos'!J29,'8- Políticas de Administración '!$C$16:$C$64,0),1),'8- Políticas de Administración '!$B$16:$F$64,5,FALSE),"")</f>
        <v/>
      </c>
      <c r="M29" s="404"/>
      <c r="N29" s="407"/>
      <c r="O29" s="422"/>
    </row>
    <row r="30" spans="1:16" ht="30">
      <c r="A30" s="414">
        <v>3</v>
      </c>
      <c r="B30" s="411" t="s">
        <v>319</v>
      </c>
      <c r="C30" s="411" t="s">
        <v>320</v>
      </c>
      <c r="D30" s="151" t="s">
        <v>321</v>
      </c>
      <c r="E30" s="402">
        <v>246</v>
      </c>
      <c r="F30" s="411">
        <v>52</v>
      </c>
      <c r="G30" s="423">
        <f t="shared" ref="G30" si="1">+F30/E30</f>
        <v>0.21138211382113822</v>
      </c>
      <c r="H30" s="399"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49" t="s">
        <v>322</v>
      </c>
      <c r="J30" s="156" t="s">
        <v>323</v>
      </c>
      <c r="K30" s="149" t="str">
        <f>IFERROR(CONCATENATE(INDEX('8- Políticas de Administración '!$B$16:$F$53,MATCH('5- Identificación de Riesgos'!J30,'8- Políticas de Administración '!$C$16:$C$54,0),1)," - ",L30),"")</f>
        <v>Menor - 2</v>
      </c>
      <c r="L30" s="171">
        <f>IFERROR(VLOOKUP(INDEX('8- Políticas de Administración '!$B$16:$F$63,MATCH('5- Identificación de Riesgos'!J30,'8- Políticas de Administración '!$C$16:$C$64,0),1),'8- Políticas de Administración '!$B$16:$F$64,5,FALSE),"")</f>
        <v>2</v>
      </c>
      <c r="M30" s="402" t="str">
        <f>IFERROR(CONCATENATE(INDEX('8- Políticas de Administración '!$B$16:$F$53,MATCH(ROUND(AVERAGE(L30:L39),0),'8- Políticas de Administración '!$F$16:$F$53,0),1)," - ",ROUND(AVERAGE(L30:L39),0)),"")</f>
        <v>Menor - 2</v>
      </c>
      <c r="N30" s="405" t="str">
        <f>IFERROR(CONCATENATE(VLOOKUP((LEFT(H30,LEN(H30)-4)&amp;LEFT(M30,LEN(M30)-4)),'9- Matriz de Calor '!$D$18:$E$42,2,0)," - ",RIGHT(H30,1)*RIGHT(M30,1)),"")</f>
        <v>Moderado - 6</v>
      </c>
      <c r="O30" s="422">
        <f>RIGHT(H30,1)*RIGHT(M30,1)</f>
        <v>6</v>
      </c>
    </row>
    <row r="31" spans="1:16" ht="28.5" customHeight="1">
      <c r="A31" s="415"/>
      <c r="B31" s="412"/>
      <c r="C31" s="412"/>
      <c r="D31" s="152" t="s">
        <v>324</v>
      </c>
      <c r="E31" s="403"/>
      <c r="F31" s="412"/>
      <c r="G31" s="424"/>
      <c r="H31" s="400"/>
      <c r="I31" s="145"/>
      <c r="J31" s="147"/>
      <c r="K31" s="145" t="str">
        <f>IFERROR(CONCATENATE(INDEX('8- Políticas de Administración '!$B$16:$F$53,MATCH('5- Identificación de Riesgos'!J31,'8- Políticas de Administración '!$C$16:$C$54,0),1)," - ",L31),"")</f>
        <v/>
      </c>
      <c r="L31" s="168" t="str">
        <f>IFERROR(VLOOKUP(INDEX('8- Políticas de Administración '!$B$16:$F$63,MATCH('5- Identificación de Riesgos'!J31,'8- Políticas de Administración '!$C$16:$C$64,0),1),'8- Políticas de Administración '!$B$16:$F$64,5,FALSE),"")</f>
        <v/>
      </c>
      <c r="M31" s="403"/>
      <c r="N31" s="406"/>
      <c r="O31" s="422"/>
    </row>
    <row r="32" spans="1:16" ht="28.5" customHeight="1">
      <c r="A32" s="415"/>
      <c r="B32" s="412"/>
      <c r="C32" s="412"/>
      <c r="D32" s="152" t="s">
        <v>325</v>
      </c>
      <c r="E32" s="403"/>
      <c r="F32" s="412"/>
      <c r="G32" s="424"/>
      <c r="H32" s="400"/>
      <c r="I32" s="145"/>
      <c r="J32" s="147"/>
      <c r="K32" s="145" t="str">
        <f>IFERROR(CONCATENATE(INDEX('8- Políticas de Administración '!$B$16:$F$53,MATCH('5- Identificación de Riesgos'!J32,'8- Políticas de Administración '!$C$16:$C$54,0),1)," - ",L32),"")</f>
        <v/>
      </c>
      <c r="L32" s="168" t="str">
        <f>IFERROR(VLOOKUP(INDEX('8- Políticas de Administración '!$B$16:$F$63,MATCH('5- Identificación de Riesgos'!J32,'8- Políticas de Administración '!$C$16:$C$64,0),1),'8- Políticas de Administración '!$B$16:$F$64,5,FALSE),"")</f>
        <v/>
      </c>
      <c r="M32" s="403"/>
      <c r="N32" s="406"/>
      <c r="O32" s="422"/>
    </row>
    <row r="33" spans="1:22">
      <c r="A33" s="415"/>
      <c r="B33" s="412"/>
      <c r="C33" s="412"/>
      <c r="D33" s="152"/>
      <c r="E33" s="403"/>
      <c r="F33" s="412"/>
      <c r="G33" s="424"/>
      <c r="H33" s="400"/>
      <c r="I33" s="145"/>
      <c r="J33" s="147"/>
      <c r="K33" s="145" t="str">
        <f>IFERROR(CONCATENATE(INDEX('8- Políticas de Administración '!$B$16:$F$53,MATCH('5- Identificación de Riesgos'!J33,'8- Políticas de Administración '!$C$16:$C$54,0),1)," - ",L33),"")</f>
        <v/>
      </c>
      <c r="L33" s="168" t="str">
        <f>IFERROR(VLOOKUP(INDEX('8- Políticas de Administración '!$B$16:$F$63,MATCH('5- Identificación de Riesgos'!J33,'8- Políticas de Administración '!$C$16:$C$64,0),1),'8- Políticas de Administración '!$B$16:$F$64,5,FALSE),"")</f>
        <v/>
      </c>
      <c r="M33" s="403"/>
      <c r="N33" s="406"/>
      <c r="O33" s="422"/>
    </row>
    <row r="34" spans="1:22">
      <c r="A34" s="415"/>
      <c r="B34" s="412"/>
      <c r="C34" s="412"/>
      <c r="D34" s="153"/>
      <c r="E34" s="403"/>
      <c r="F34" s="412"/>
      <c r="G34" s="424"/>
      <c r="H34" s="400"/>
      <c r="I34" s="145"/>
      <c r="J34" s="147"/>
      <c r="K34" s="145" t="str">
        <f>IFERROR(CONCATENATE(INDEX('8- Políticas de Administración '!$B$16:$F$53,MATCH('5- Identificación de Riesgos'!J34,'8- Políticas de Administración '!$C$16:$C$54,0),1)," - ",L34),"")</f>
        <v/>
      </c>
      <c r="L34" s="168" t="str">
        <f>IFERROR(VLOOKUP(INDEX('8- Políticas de Administración '!$B$16:$F$63,MATCH('5- Identificación de Riesgos'!J34,'8- Políticas de Administración '!$C$16:$C$64,0),1),'8- Políticas de Administración '!$B$16:$F$64,5,FALSE),"")</f>
        <v/>
      </c>
      <c r="M34" s="403"/>
      <c r="N34" s="406"/>
      <c r="O34" s="422"/>
    </row>
    <row r="35" spans="1:22">
      <c r="A35" s="415"/>
      <c r="B35" s="412"/>
      <c r="C35" s="412"/>
      <c r="D35" s="152"/>
      <c r="E35" s="403"/>
      <c r="F35" s="412"/>
      <c r="G35" s="424"/>
      <c r="H35" s="400"/>
      <c r="I35" s="145"/>
      <c r="J35" s="147"/>
      <c r="K35" s="145" t="str">
        <f>IFERROR(CONCATENATE(INDEX('8- Políticas de Administración '!$B$16:$F$53,MATCH('5- Identificación de Riesgos'!J35,'8- Políticas de Administración '!$C$16:$C$54,0),1)," - ",L35),"")</f>
        <v/>
      </c>
      <c r="L35" s="168" t="str">
        <f>IFERROR(VLOOKUP(INDEX('8- Políticas de Administración '!$B$16:$F$63,MATCH('5- Identificación de Riesgos'!J35,'8- Políticas de Administración '!$C$16:$C$64,0),1),'8- Políticas de Administración '!$B$16:$F$64,5,FALSE),"")</f>
        <v/>
      </c>
      <c r="M35" s="403"/>
      <c r="N35" s="406"/>
      <c r="O35" s="422"/>
    </row>
    <row r="36" spans="1:22">
      <c r="A36" s="415"/>
      <c r="B36" s="412"/>
      <c r="C36" s="412"/>
      <c r="D36" s="152"/>
      <c r="E36" s="403"/>
      <c r="F36" s="412"/>
      <c r="G36" s="424"/>
      <c r="H36" s="400"/>
      <c r="I36" s="145"/>
      <c r="J36" s="147"/>
      <c r="K36" s="145" t="str">
        <f>IFERROR(CONCATENATE(INDEX('8- Políticas de Administración '!$B$16:$F$53,MATCH('5- Identificación de Riesgos'!J36,'8- Políticas de Administración '!$C$16:$C$54,0),1)," - ",L36),"")</f>
        <v/>
      </c>
      <c r="L36" s="168" t="str">
        <f>IFERROR(VLOOKUP(INDEX('8- Políticas de Administración '!$B$16:$F$63,MATCH('5- Identificación de Riesgos'!J36,'8- Políticas de Administración '!$C$16:$C$64,0),1),'8- Políticas de Administración '!$B$16:$F$64,5,FALSE),"")</f>
        <v/>
      </c>
      <c r="M36" s="403"/>
      <c r="N36" s="406"/>
      <c r="O36" s="422"/>
    </row>
    <row r="37" spans="1:22">
      <c r="A37" s="415"/>
      <c r="B37" s="412"/>
      <c r="C37" s="412"/>
      <c r="D37" s="152"/>
      <c r="E37" s="403"/>
      <c r="F37" s="412"/>
      <c r="G37" s="424"/>
      <c r="H37" s="400"/>
      <c r="I37" s="145"/>
      <c r="J37" s="147"/>
      <c r="K37" s="145" t="str">
        <f>IFERROR(CONCATENATE(INDEX('8- Políticas de Administración '!$B$16:$F$53,MATCH('5- Identificación de Riesgos'!J37,'8- Políticas de Administración '!$C$16:$C$54,0),1)," - ",L37),"")</f>
        <v/>
      </c>
      <c r="L37" s="168" t="str">
        <f>IFERROR(VLOOKUP(INDEX('8- Políticas de Administración '!$B$16:$F$63,MATCH('5- Identificación de Riesgos'!J37,'8- Políticas de Administración '!$C$16:$C$64,0),1),'8- Políticas de Administración '!$B$16:$F$64,5,FALSE),"")</f>
        <v/>
      </c>
      <c r="M37" s="403"/>
      <c r="N37" s="406"/>
      <c r="O37" s="422"/>
    </row>
    <row r="38" spans="1:22">
      <c r="A38" s="415"/>
      <c r="B38" s="412"/>
      <c r="C38" s="412"/>
      <c r="D38" s="152"/>
      <c r="E38" s="403"/>
      <c r="F38" s="412"/>
      <c r="G38" s="424"/>
      <c r="H38" s="400"/>
      <c r="I38" s="145"/>
      <c r="J38" s="147"/>
      <c r="K38" s="145" t="str">
        <f>IFERROR(CONCATENATE(INDEX('8- Políticas de Administración '!$B$16:$F$53,MATCH('5- Identificación de Riesgos'!J38,'8- Políticas de Administración '!$C$16:$C$54,0),1)," - ",L38),"")</f>
        <v/>
      </c>
      <c r="L38" s="168" t="str">
        <f>IFERROR(VLOOKUP(INDEX('8- Políticas de Administración '!$B$16:$F$63,MATCH('5- Identificación de Riesgos'!J38,'8- Políticas de Administración '!$C$16:$C$64,0),1),'8- Políticas de Administración '!$B$16:$F$64,5,FALSE),"")</f>
        <v/>
      </c>
      <c r="M38" s="403"/>
      <c r="N38" s="406"/>
      <c r="O38" s="422"/>
    </row>
    <row r="39" spans="1:22" ht="15.75" thickBot="1">
      <c r="A39" s="416"/>
      <c r="B39" s="413"/>
      <c r="C39" s="413"/>
      <c r="D39" s="154"/>
      <c r="E39" s="404"/>
      <c r="F39" s="413"/>
      <c r="G39" s="425"/>
      <c r="H39" s="401"/>
      <c r="I39" s="146"/>
      <c r="J39" s="148"/>
      <c r="K39" s="146" t="str">
        <f>IFERROR(CONCATENATE(INDEX('8- Políticas de Administración '!$B$16:$F$53,MATCH('5- Identificación de Riesgos'!J39,'8- Políticas de Administración '!$C$16:$C$54,0),1)," - ",L39),"")</f>
        <v/>
      </c>
      <c r="L39" s="172" t="str">
        <f>IFERROR(VLOOKUP(INDEX('8- Políticas de Administración '!$B$16:$F$63,MATCH('5- Identificación de Riesgos'!J39,'8- Políticas de Administración '!$C$16:$C$64,0),1),'8- Políticas de Administración '!$B$16:$F$64,5,FALSE),"")</f>
        <v/>
      </c>
      <c r="M39" s="404"/>
      <c r="N39" s="407"/>
      <c r="O39" s="422"/>
    </row>
    <row r="40" spans="1:22" ht="60">
      <c r="A40" s="408">
        <v>4</v>
      </c>
      <c r="B40" s="402" t="s">
        <v>326</v>
      </c>
      <c r="C40" s="402" t="s">
        <v>327</v>
      </c>
      <c r="D40" s="151" t="s">
        <v>328</v>
      </c>
      <c r="E40" s="402">
        <v>246</v>
      </c>
      <c r="F40" s="402">
        <v>0</v>
      </c>
      <c r="G40" s="396">
        <f t="shared" ref="G40" si="2">F40/E40</f>
        <v>0</v>
      </c>
      <c r="H40" s="399"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49" t="s">
        <v>308</v>
      </c>
      <c r="J40" s="156" t="s">
        <v>329</v>
      </c>
      <c r="K40" s="149" t="str">
        <f>IFERROR(CONCATENATE(INDEX('8- Políticas de Administración '!$B$16:$F$53,MATCH('5- Identificación de Riesgos'!J40,'8- Políticas de Administración '!$C$16:$C$54,0),1)," - ",L40),"")</f>
        <v>Mayor - 4</v>
      </c>
      <c r="L40" s="171">
        <f>IFERROR(VLOOKUP(INDEX('8- Políticas de Administración '!$B$16:$F$63,MATCH('5- Identificación de Riesgos'!J40,'8- Políticas de Administración '!$C$16:$C$64,0),1),'8- Políticas de Administración '!$B$16:$F$64,5,FALSE),"")</f>
        <v>4</v>
      </c>
      <c r="M40" s="402" t="str">
        <f>IFERROR(CONCATENATE(INDEX('8- Políticas de Administración '!$B$16:$F$53,MATCH(ROUND(AVERAGE(L40:L49),0),'8- Políticas de Administración '!$F$16:$F$53,0),1)," - ",ROUND(AVERAGE(L40:L49),0)),"")</f>
        <v>Mayor - 4</v>
      </c>
      <c r="N40" s="405" t="str">
        <f>IFERROR(CONCATENATE(VLOOKUP((LEFT(H40,LEN(H40)-4)&amp;LEFT(M40,LEN(M40)-4)),'9- Matriz de Calor '!$D$18:$E$42,2,0)," - ",RIGHT(H40,1)*RIGHT(M40,1)),"")</f>
        <v>Alto  - 4</v>
      </c>
      <c r="O40" s="434">
        <f>RIGHT(H40,1)*RIGHT(M40,1)</f>
        <v>4</v>
      </c>
      <c r="Q40" s="461" t="s">
        <v>330</v>
      </c>
      <c r="R40" s="461"/>
      <c r="S40" s="461"/>
      <c r="T40" s="461"/>
      <c r="U40" s="461"/>
      <c r="V40" s="461"/>
    </row>
    <row r="41" spans="1:22" ht="30">
      <c r="A41" s="409"/>
      <c r="B41" s="403"/>
      <c r="C41" s="403"/>
      <c r="D41" s="152" t="s">
        <v>331</v>
      </c>
      <c r="E41" s="403"/>
      <c r="F41" s="403"/>
      <c r="G41" s="397"/>
      <c r="H41" s="400"/>
      <c r="I41" s="145"/>
      <c r="J41" s="147"/>
      <c r="K41" s="145" t="str">
        <f>IFERROR(CONCATENATE(INDEX('8- Políticas de Administración '!$B$16:$F$53,MATCH('5- Identificación de Riesgos'!J41,'8- Políticas de Administración '!$C$16:$C$54,0),1)," - ",L41),"")</f>
        <v/>
      </c>
      <c r="L41" s="168" t="str">
        <f>IFERROR(VLOOKUP(INDEX('8- Políticas de Administración '!$B$16:$F$63,MATCH('5- Identificación de Riesgos'!J41,'8- Políticas de Administración '!$C$16:$C$64,0),1),'8- Políticas de Administración '!$B$16:$F$64,5,FALSE),"")</f>
        <v/>
      </c>
      <c r="M41" s="403"/>
      <c r="N41" s="406"/>
      <c r="O41" s="462"/>
      <c r="Q41" s="461"/>
      <c r="R41" s="461"/>
      <c r="S41" s="461"/>
      <c r="T41" s="461"/>
      <c r="U41" s="461"/>
      <c r="V41" s="461"/>
    </row>
    <row r="42" spans="1:22" ht="30" customHeight="1">
      <c r="A42" s="409"/>
      <c r="B42" s="403"/>
      <c r="C42" s="403"/>
      <c r="D42" s="152" t="s">
        <v>332</v>
      </c>
      <c r="E42" s="403"/>
      <c r="F42" s="403"/>
      <c r="G42" s="397"/>
      <c r="H42" s="400"/>
      <c r="I42" s="145"/>
      <c r="J42" s="147"/>
      <c r="K42" s="145" t="str">
        <f>IFERROR(CONCATENATE(INDEX('8- Políticas de Administración '!$B$16:$F$53,MATCH('5- Identificación de Riesgos'!J42,'8- Políticas de Administración '!$C$16:$C$54,0),1)," - ",L42),"")</f>
        <v/>
      </c>
      <c r="L42" s="168" t="str">
        <f>IFERROR(VLOOKUP(INDEX('8- Políticas de Administración '!$B$16:$F$63,MATCH('5- Identificación de Riesgos'!J42,'8- Políticas de Administración '!$C$16:$C$64,0),1),'8- Políticas de Administración '!$B$16:$F$64,5,FALSE),"")</f>
        <v/>
      </c>
      <c r="M42" s="403"/>
      <c r="N42" s="406"/>
      <c r="O42" s="462"/>
      <c r="Q42" s="461"/>
      <c r="R42" s="461"/>
      <c r="S42" s="461"/>
      <c r="T42" s="461"/>
      <c r="U42" s="461"/>
      <c r="V42" s="461"/>
    </row>
    <row r="43" spans="1:22" ht="48.95" customHeight="1">
      <c r="A43" s="409"/>
      <c r="B43" s="403"/>
      <c r="C43" s="403"/>
      <c r="D43" s="152" t="s">
        <v>333</v>
      </c>
      <c r="E43" s="403"/>
      <c r="F43" s="403"/>
      <c r="G43" s="397"/>
      <c r="H43" s="400"/>
      <c r="I43" s="145"/>
      <c r="J43" s="147"/>
      <c r="K43" s="145" t="str">
        <f>IFERROR(CONCATENATE(INDEX('8- Políticas de Administración '!$B$16:$F$53,MATCH('5- Identificación de Riesgos'!J43,'8- Políticas de Administración '!$C$16:$C$54,0),1)," - ",L43),"")</f>
        <v/>
      </c>
      <c r="L43" s="168" t="str">
        <f>IFERROR(VLOOKUP(INDEX('8- Políticas de Administración '!$B$16:$F$63,MATCH('5- Identificación de Riesgos'!J43,'8- Políticas de Administración '!$C$16:$C$64,0),1),'8- Políticas de Administración '!$B$16:$F$64,5,FALSE),"")</f>
        <v/>
      </c>
      <c r="M43" s="403"/>
      <c r="N43" s="406"/>
      <c r="O43" s="462"/>
      <c r="Q43" s="461"/>
      <c r="R43" s="461"/>
      <c r="S43" s="461"/>
      <c r="T43" s="461"/>
      <c r="U43" s="461"/>
      <c r="V43" s="461"/>
    </row>
    <row r="44" spans="1:22" ht="30" customHeight="1">
      <c r="A44" s="409"/>
      <c r="B44" s="403"/>
      <c r="C44" s="403"/>
      <c r="D44" s="152"/>
      <c r="E44" s="403"/>
      <c r="F44" s="403"/>
      <c r="G44" s="397"/>
      <c r="H44" s="400"/>
      <c r="I44" s="145"/>
      <c r="J44" s="147"/>
      <c r="K44" s="145" t="str">
        <f>IFERROR(CONCATENATE(INDEX('8- Políticas de Administración '!$B$16:$F$53,MATCH('5- Identificación de Riesgos'!J44,'8- Políticas de Administración '!$C$16:$C$54,0),1)," - ",L44),"")</f>
        <v/>
      </c>
      <c r="L44" s="168" t="str">
        <f>IFERROR(VLOOKUP(INDEX('8- Políticas de Administración '!$B$16:$F$63,MATCH('5- Identificación de Riesgos'!J44,'8- Políticas de Administración '!$C$16:$C$64,0),1),'8- Políticas de Administración '!$B$16:$F$64,5,FALSE),"")</f>
        <v/>
      </c>
      <c r="M44" s="403"/>
      <c r="N44" s="406"/>
      <c r="O44" s="462"/>
      <c r="Q44" s="461"/>
      <c r="R44" s="461"/>
      <c r="S44" s="461"/>
      <c r="T44" s="461"/>
      <c r="U44" s="461"/>
      <c r="V44" s="461"/>
    </row>
    <row r="45" spans="1:22" ht="15" customHeight="1">
      <c r="A45" s="409"/>
      <c r="B45" s="403"/>
      <c r="C45" s="403"/>
      <c r="D45" s="152"/>
      <c r="E45" s="403"/>
      <c r="F45" s="403"/>
      <c r="G45" s="397"/>
      <c r="H45" s="400"/>
      <c r="I45" s="145"/>
      <c r="J45" s="147"/>
      <c r="K45" s="145" t="str">
        <f>IFERROR(CONCATENATE(INDEX('8- Políticas de Administración '!$B$16:$F$53,MATCH('5- Identificación de Riesgos'!J45,'8- Políticas de Administración '!$C$16:$C$54,0),1)," - ",L45),"")</f>
        <v/>
      </c>
      <c r="L45" s="168" t="str">
        <f>IFERROR(VLOOKUP(INDEX('8- Políticas de Administración '!$B$16:$F$63,MATCH('5- Identificación de Riesgos'!J45,'8- Políticas de Administración '!$C$16:$C$64,0),1),'8- Políticas de Administración '!$B$16:$F$64,5,FALSE),"")</f>
        <v/>
      </c>
      <c r="M45" s="403"/>
      <c r="N45" s="406"/>
      <c r="O45" s="462"/>
      <c r="Q45" s="461"/>
      <c r="R45" s="461"/>
      <c r="S45" s="461"/>
      <c r="T45" s="461"/>
      <c r="U45" s="461"/>
      <c r="V45" s="461"/>
    </row>
    <row r="46" spans="1:22" ht="15" customHeight="1">
      <c r="A46" s="409"/>
      <c r="B46" s="403"/>
      <c r="C46" s="403"/>
      <c r="D46" s="152"/>
      <c r="E46" s="403"/>
      <c r="F46" s="403"/>
      <c r="G46" s="397"/>
      <c r="H46" s="400"/>
      <c r="I46" s="145"/>
      <c r="J46" s="147"/>
      <c r="K46" s="145" t="str">
        <f>IFERROR(CONCATENATE(INDEX('8- Políticas de Administración '!$B$16:$F$53,MATCH('5- Identificación de Riesgos'!J46,'8- Políticas de Administración '!$C$16:$C$54,0),1)," - ",L46),"")</f>
        <v/>
      </c>
      <c r="L46" s="168" t="str">
        <f>IFERROR(VLOOKUP(INDEX('8- Políticas de Administración '!$B$16:$F$63,MATCH('5- Identificación de Riesgos'!J46,'8- Políticas de Administración '!$C$16:$C$64,0),1),'8- Políticas de Administración '!$B$16:$F$64,5,FALSE),"")</f>
        <v/>
      </c>
      <c r="M46" s="403"/>
      <c r="N46" s="406"/>
      <c r="O46" s="462"/>
      <c r="Q46" s="461"/>
      <c r="R46" s="461"/>
      <c r="S46" s="461"/>
      <c r="T46" s="461"/>
      <c r="U46" s="461"/>
      <c r="V46" s="461"/>
    </row>
    <row r="47" spans="1:22" ht="15" customHeight="1">
      <c r="A47" s="409"/>
      <c r="B47" s="403"/>
      <c r="C47" s="403"/>
      <c r="D47" s="152"/>
      <c r="E47" s="403"/>
      <c r="F47" s="403"/>
      <c r="G47" s="397"/>
      <c r="H47" s="400"/>
      <c r="I47" s="145"/>
      <c r="J47" s="147"/>
      <c r="K47" s="145" t="str">
        <f>IFERROR(CONCATENATE(INDEX('8- Políticas de Administración '!$B$16:$F$53,MATCH('5- Identificación de Riesgos'!J47,'8- Políticas de Administración '!$C$16:$C$54,0),1)," - ",L47),"")</f>
        <v/>
      </c>
      <c r="L47" s="168" t="str">
        <f>IFERROR(VLOOKUP(INDEX('8- Políticas de Administración '!$B$16:$F$63,MATCH('5- Identificación de Riesgos'!J47,'8- Políticas de Administración '!$C$16:$C$64,0),1),'8- Políticas de Administración '!$B$16:$F$64,5,FALSE),"")</f>
        <v/>
      </c>
      <c r="M47" s="403"/>
      <c r="N47" s="406"/>
      <c r="O47" s="462"/>
      <c r="Q47" s="461"/>
      <c r="R47" s="461"/>
      <c r="S47" s="461"/>
      <c r="T47" s="461"/>
      <c r="U47" s="461"/>
      <c r="V47" s="461"/>
    </row>
    <row r="48" spans="1:22" ht="15" customHeight="1">
      <c r="A48" s="409"/>
      <c r="B48" s="403"/>
      <c r="C48" s="403"/>
      <c r="D48" s="152"/>
      <c r="E48" s="403"/>
      <c r="F48" s="403"/>
      <c r="G48" s="397"/>
      <c r="H48" s="400"/>
      <c r="I48" s="145"/>
      <c r="J48" s="147"/>
      <c r="K48" s="145" t="str">
        <f>IFERROR(CONCATENATE(INDEX('8- Políticas de Administración '!$B$16:$F$53,MATCH('5- Identificación de Riesgos'!J48,'8- Políticas de Administración '!$C$16:$C$54,0),1)," - ",L48),"")</f>
        <v/>
      </c>
      <c r="L48" s="168" t="str">
        <f>IFERROR(VLOOKUP(INDEX('8- Políticas de Administración '!$B$16:$F$63,MATCH('5- Identificación de Riesgos'!J48,'8- Políticas de Administración '!$C$16:$C$64,0),1),'8- Políticas de Administración '!$B$16:$F$64,5,FALSE),"")</f>
        <v/>
      </c>
      <c r="M48" s="403"/>
      <c r="N48" s="406"/>
      <c r="O48" s="462"/>
      <c r="Q48" s="461"/>
      <c r="R48" s="461"/>
      <c r="S48" s="461"/>
      <c r="T48" s="461"/>
      <c r="U48" s="461"/>
      <c r="V48" s="461"/>
    </row>
    <row r="49" spans="1:22" ht="15.75" customHeight="1" thickBot="1">
      <c r="A49" s="410"/>
      <c r="B49" s="404"/>
      <c r="C49" s="404"/>
      <c r="D49" s="154"/>
      <c r="E49" s="404"/>
      <c r="F49" s="404"/>
      <c r="G49" s="398"/>
      <c r="H49" s="401"/>
      <c r="I49" s="146"/>
      <c r="J49" s="148"/>
      <c r="K49" s="146" t="str">
        <f>IFERROR(CONCATENATE(INDEX('8- Políticas de Administración '!$B$16:$F$53,MATCH('5- Identificación de Riesgos'!J49,'8- Políticas de Administración '!$C$16:$C$54,0),1)," - ",L49),"")</f>
        <v/>
      </c>
      <c r="L49" s="172" t="str">
        <f>IFERROR(VLOOKUP(INDEX('8- Políticas de Administración '!$B$16:$F$63,MATCH('5- Identificación de Riesgos'!J49,'8- Políticas de Administración '!$C$16:$C$64,0),1),'8- Políticas de Administración '!$B$16:$F$64,5,FALSE),"")</f>
        <v/>
      </c>
      <c r="M49" s="404"/>
      <c r="N49" s="407"/>
      <c r="O49" s="462"/>
      <c r="Q49" s="461"/>
      <c r="R49" s="461"/>
      <c r="S49" s="461"/>
      <c r="T49" s="461"/>
      <c r="U49" s="461"/>
      <c r="V49" s="461"/>
    </row>
    <row r="50" spans="1:22" ht="43.5" customHeight="1">
      <c r="A50" s="408">
        <v>5</v>
      </c>
      <c r="B50" s="411" t="s">
        <v>334</v>
      </c>
      <c r="C50" s="402" t="s">
        <v>335</v>
      </c>
      <c r="D50" s="151" t="s">
        <v>336</v>
      </c>
      <c r="E50" s="402">
        <v>246</v>
      </c>
      <c r="F50" s="402">
        <v>0</v>
      </c>
      <c r="G50" s="396">
        <f t="shared" ref="G50" si="3">F50/E50</f>
        <v>0</v>
      </c>
      <c r="H50" s="399"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49" t="s">
        <v>308</v>
      </c>
      <c r="J50" s="156" t="s">
        <v>329</v>
      </c>
      <c r="K50" s="149" t="str">
        <f>IFERROR(CONCATENATE(INDEX('8- Políticas de Administración '!$B$16:$F$53,MATCH('5- Identificación de Riesgos'!J50,'8- Políticas de Administración '!$C$16:$C$54,0),1)," - ",L50),"")</f>
        <v>Mayor - 4</v>
      </c>
      <c r="L50" s="171">
        <f>IFERROR(VLOOKUP(INDEX('8- Políticas de Administración '!$B$16:$F$63,MATCH('5- Identificación de Riesgos'!J50,'8- Políticas de Administración '!$C$16:$C$64,0),1),'8- Políticas de Administración '!$B$16:$F$64,5,FALSE),"")</f>
        <v>4</v>
      </c>
      <c r="M50" s="402" t="str">
        <f>IFERROR(CONCATENATE(INDEX('8- Políticas de Administración '!$B$16:$F$53,MATCH(ROUND(AVERAGE(L50:L59),0),'8- Políticas de Administración '!$F$16:$F$53,0),1)," - ",ROUND(AVERAGE(L50:L59),0)),"")</f>
        <v>Moderado - 3</v>
      </c>
      <c r="N50" s="405" t="str">
        <f>IFERROR(CONCATENATE(VLOOKUP((LEFT(H50,LEN(H50)-4)&amp;LEFT(M50,LEN(M50)-4)),'9- Matriz de Calor '!$D$18:$E$42,2,0)," - ",RIGHT(H50,1)*RIGHT(M50,1)),"")</f>
        <v>Moderado - 3</v>
      </c>
    </row>
    <row r="51" spans="1:22" ht="30">
      <c r="A51" s="409"/>
      <c r="B51" s="412"/>
      <c r="C51" s="403"/>
      <c r="D51" s="152" t="s">
        <v>337</v>
      </c>
      <c r="E51" s="403"/>
      <c r="F51" s="403"/>
      <c r="G51" s="397"/>
      <c r="H51" s="400"/>
      <c r="I51" s="145" t="s">
        <v>315</v>
      </c>
      <c r="J51" s="147" t="s">
        <v>338</v>
      </c>
      <c r="K51" s="145" t="str">
        <f>IFERROR(CONCATENATE(INDEX('8- Políticas de Administración '!$B$16:$F$53,MATCH('5- Identificación de Riesgos'!J51,'8- Políticas de Administración '!$C$16:$C$54,0),1)," - ",L51),"")</f>
        <v>Leve - 1</v>
      </c>
      <c r="L51" s="168">
        <f>IFERROR(VLOOKUP(INDEX('8- Políticas de Administración '!$B$16:$F$63,MATCH('5- Identificación de Riesgos'!J51,'8- Políticas de Administración '!$C$16:$C$64,0),1),'8- Políticas de Administración '!$B$16:$F$64,5,FALSE),"")</f>
        <v>1</v>
      </c>
      <c r="M51" s="403"/>
      <c r="N51" s="406"/>
    </row>
    <row r="52" spans="1:22" ht="42" customHeight="1">
      <c r="A52" s="409"/>
      <c r="B52" s="412"/>
      <c r="C52" s="403"/>
      <c r="D52" s="152" t="s">
        <v>339</v>
      </c>
      <c r="E52" s="403"/>
      <c r="F52" s="403"/>
      <c r="G52" s="397"/>
      <c r="H52" s="400"/>
      <c r="I52" s="145"/>
      <c r="J52" s="147"/>
      <c r="K52" s="145" t="str">
        <f>IFERROR(CONCATENATE(INDEX('8- Políticas de Administración '!$B$16:$F$53,MATCH('5- Identificación de Riesgos'!J52,'8- Políticas de Administración '!$C$16:$C$54,0),1)," - ",L52),"")</f>
        <v/>
      </c>
      <c r="L52" s="168" t="str">
        <f>IFERROR(VLOOKUP(INDEX('8- Políticas de Administración '!$B$16:$F$63,MATCH('5- Identificación de Riesgos'!J52,'8- Políticas de Administración '!$C$16:$C$64,0),1),'8- Políticas de Administración '!$B$16:$F$64,5,FALSE),"")</f>
        <v/>
      </c>
      <c r="M52" s="403"/>
      <c r="N52" s="406"/>
    </row>
    <row r="53" spans="1:22">
      <c r="A53" s="409"/>
      <c r="B53" s="412"/>
      <c r="C53" s="403"/>
      <c r="D53" s="152"/>
      <c r="E53" s="403"/>
      <c r="F53" s="403"/>
      <c r="G53" s="397"/>
      <c r="H53" s="400"/>
      <c r="I53" s="145"/>
      <c r="J53" s="147"/>
      <c r="K53" s="145" t="str">
        <f>IFERROR(CONCATENATE(INDEX('8- Políticas de Administración '!$B$16:$F$53,MATCH('5- Identificación de Riesgos'!J53,'8- Políticas de Administración '!$C$16:$C$54,0),1)," - ",L53),"")</f>
        <v/>
      </c>
      <c r="L53" s="168" t="str">
        <f>IFERROR(VLOOKUP(INDEX('8- Políticas de Administración '!$B$16:$F$63,MATCH('5- Identificación de Riesgos'!J53,'8- Políticas de Administración '!$C$16:$C$64,0),1),'8- Políticas de Administración '!$B$16:$F$64,5,FALSE),"")</f>
        <v/>
      </c>
      <c r="M53" s="403"/>
      <c r="N53" s="406"/>
    </row>
    <row r="54" spans="1:22">
      <c r="A54" s="409"/>
      <c r="B54" s="412"/>
      <c r="C54" s="403"/>
      <c r="D54" s="152"/>
      <c r="E54" s="403"/>
      <c r="F54" s="403"/>
      <c r="G54" s="397"/>
      <c r="H54" s="400"/>
      <c r="I54" s="145"/>
      <c r="J54" s="147"/>
      <c r="K54" s="145" t="str">
        <f>IFERROR(CONCATENATE(INDEX('8- Políticas de Administración '!$B$16:$F$53,MATCH('5- Identificación de Riesgos'!J54,'8- Políticas de Administración '!$C$16:$C$54,0),1)," - ",L54),"")</f>
        <v/>
      </c>
      <c r="L54" s="168" t="str">
        <f>IFERROR(VLOOKUP(INDEX('8- Políticas de Administración '!$B$16:$F$63,MATCH('5- Identificación de Riesgos'!J54,'8- Políticas de Administración '!$C$16:$C$64,0),1),'8- Políticas de Administración '!$B$16:$F$64,5,FALSE),"")</f>
        <v/>
      </c>
      <c r="M54" s="403"/>
      <c r="N54" s="406"/>
    </row>
    <row r="55" spans="1:22">
      <c r="A55" s="409"/>
      <c r="B55" s="412"/>
      <c r="C55" s="403"/>
      <c r="D55" s="152"/>
      <c r="E55" s="403"/>
      <c r="F55" s="403"/>
      <c r="G55" s="397"/>
      <c r="H55" s="400"/>
      <c r="I55" s="145"/>
      <c r="J55" s="147"/>
      <c r="K55" s="145" t="str">
        <f>IFERROR(CONCATENATE(INDEX('8- Políticas de Administración '!$B$16:$F$53,MATCH('5- Identificación de Riesgos'!J55,'8- Políticas de Administración '!$C$16:$C$54,0),1)," - ",L55),"")</f>
        <v/>
      </c>
      <c r="L55" s="168" t="str">
        <f>IFERROR(VLOOKUP(INDEX('8- Políticas de Administración '!$B$16:$F$63,MATCH('5- Identificación de Riesgos'!J55,'8- Políticas de Administración '!$C$16:$C$64,0),1),'8- Políticas de Administración '!$B$16:$F$64,5,FALSE),"")</f>
        <v/>
      </c>
      <c r="M55" s="403"/>
      <c r="N55" s="406"/>
    </row>
    <row r="56" spans="1:22">
      <c r="A56" s="409"/>
      <c r="B56" s="412"/>
      <c r="C56" s="403"/>
      <c r="D56" s="152"/>
      <c r="E56" s="403"/>
      <c r="F56" s="403"/>
      <c r="G56" s="397"/>
      <c r="H56" s="400"/>
      <c r="I56" s="145"/>
      <c r="J56" s="147"/>
      <c r="K56" s="145" t="str">
        <f>IFERROR(CONCATENATE(INDEX('8- Políticas de Administración '!$B$16:$F$53,MATCH('5- Identificación de Riesgos'!J56,'8- Políticas de Administración '!$C$16:$C$54,0),1)," - ",L56),"")</f>
        <v/>
      </c>
      <c r="L56" s="168" t="str">
        <f>IFERROR(VLOOKUP(INDEX('8- Políticas de Administración '!$B$16:$F$63,MATCH('5- Identificación de Riesgos'!J56,'8- Políticas de Administración '!$C$16:$C$64,0),1),'8- Políticas de Administración '!$B$16:$F$64,5,FALSE),"")</f>
        <v/>
      </c>
      <c r="M56" s="403"/>
      <c r="N56" s="406"/>
    </row>
    <row r="57" spans="1:22">
      <c r="A57" s="409"/>
      <c r="B57" s="412"/>
      <c r="C57" s="403"/>
      <c r="D57" s="152"/>
      <c r="E57" s="403"/>
      <c r="F57" s="403"/>
      <c r="G57" s="397"/>
      <c r="H57" s="400"/>
      <c r="I57" s="145"/>
      <c r="J57" s="147"/>
      <c r="K57" s="145" t="str">
        <f>IFERROR(CONCATENATE(INDEX('8- Políticas de Administración '!$B$16:$F$53,MATCH('5- Identificación de Riesgos'!J57,'8- Políticas de Administración '!$C$16:$C$54,0),1)," - ",L57),"")</f>
        <v/>
      </c>
      <c r="L57" s="168" t="str">
        <f>IFERROR(VLOOKUP(INDEX('8- Políticas de Administración '!$B$16:$F$63,MATCH('5- Identificación de Riesgos'!J57,'8- Políticas de Administración '!$C$16:$C$64,0),1),'8- Políticas de Administración '!$B$16:$F$64,5,FALSE),"")</f>
        <v/>
      </c>
      <c r="M57" s="403"/>
      <c r="N57" s="406"/>
    </row>
    <row r="58" spans="1:22">
      <c r="A58" s="409"/>
      <c r="B58" s="412"/>
      <c r="C58" s="403"/>
      <c r="D58" s="152"/>
      <c r="E58" s="403"/>
      <c r="F58" s="403"/>
      <c r="G58" s="397"/>
      <c r="H58" s="400"/>
      <c r="I58" s="145"/>
      <c r="J58" s="147"/>
      <c r="K58" s="145" t="str">
        <f>IFERROR(CONCATENATE(INDEX('8- Políticas de Administración '!$B$16:$F$53,MATCH('5- Identificación de Riesgos'!J58,'8- Políticas de Administración '!$C$16:$C$54,0),1)," - ",L58),"")</f>
        <v/>
      </c>
      <c r="L58" s="168" t="str">
        <f>IFERROR(VLOOKUP(INDEX('8- Políticas de Administración '!$B$16:$F$63,MATCH('5- Identificación de Riesgos'!J58,'8- Políticas de Administración '!$C$16:$C$64,0),1),'8- Políticas de Administración '!$B$16:$F$64,5,FALSE),"")</f>
        <v/>
      </c>
      <c r="M58" s="403"/>
      <c r="N58" s="406"/>
    </row>
    <row r="59" spans="1:22" ht="15.75" thickBot="1">
      <c r="A59" s="410"/>
      <c r="B59" s="413"/>
      <c r="C59" s="404"/>
      <c r="D59" s="154"/>
      <c r="E59" s="404"/>
      <c r="F59" s="404"/>
      <c r="G59" s="398"/>
      <c r="H59" s="401"/>
      <c r="I59" s="146"/>
      <c r="J59" s="148"/>
      <c r="K59" s="146" t="str">
        <f>IFERROR(CONCATENATE(INDEX('8- Políticas de Administración '!$B$16:$F$53,MATCH('5- Identificación de Riesgos'!J59,'8- Políticas de Administración '!$C$16:$C$54,0),1)," - ",L59),"")</f>
        <v/>
      </c>
      <c r="L59" s="172" t="str">
        <f>IFERROR(VLOOKUP(INDEX('8- Políticas de Administración '!$B$16:$F$63,MATCH('5- Identificación de Riesgos'!J59,'8- Políticas de Administración '!$C$16:$C$64,0),1),'8- Políticas de Administración '!$B$16:$F$64,5,FALSE),"")</f>
        <v/>
      </c>
      <c r="M59" s="404"/>
      <c r="N59" s="407"/>
    </row>
  </sheetData>
  <mergeCells count="75">
    <mergeCell ref="A40:A49"/>
    <mergeCell ref="B40:B49"/>
    <mergeCell ref="C40:C49"/>
    <mergeCell ref="N20:N29"/>
    <mergeCell ref="G20:G29"/>
    <mergeCell ref="H20:H29"/>
    <mergeCell ref="E40:E49"/>
    <mergeCell ref="F40:F49"/>
    <mergeCell ref="G30:G39"/>
    <mergeCell ref="H30:H39"/>
    <mergeCell ref="M10:M19"/>
    <mergeCell ref="K8:K9"/>
    <mergeCell ref="M8:M9"/>
    <mergeCell ref="Q40:V49"/>
    <mergeCell ref="O40:O49"/>
    <mergeCell ref="M40:M49"/>
    <mergeCell ref="N30:N39"/>
    <mergeCell ref="N40:N49"/>
    <mergeCell ref="A1:C2"/>
    <mergeCell ref="A4:C4"/>
    <mergeCell ref="A8:A9"/>
    <mergeCell ref="B8:B9"/>
    <mergeCell ref="E8:E9"/>
    <mergeCell ref="D4:N4"/>
    <mergeCell ref="F8:F9"/>
    <mergeCell ref="A5:C5"/>
    <mergeCell ref="A6:C6"/>
    <mergeCell ref="G8:G9"/>
    <mergeCell ref="H8:H9"/>
    <mergeCell ref="E7:H7"/>
    <mergeCell ref="D7:D9"/>
    <mergeCell ref="N8:N9"/>
    <mergeCell ref="D6:N6"/>
    <mergeCell ref="D5:N5"/>
    <mergeCell ref="N7:O7"/>
    <mergeCell ref="H10:H19"/>
    <mergeCell ref="E30:E39"/>
    <mergeCell ref="O30:O39"/>
    <mergeCell ref="G10:G19"/>
    <mergeCell ref="M30:M39"/>
    <mergeCell ref="I7:M7"/>
    <mergeCell ref="I8:I9"/>
    <mergeCell ref="L8:L9"/>
    <mergeCell ref="O8:O9"/>
    <mergeCell ref="O10:O19"/>
    <mergeCell ref="O20:O29"/>
    <mergeCell ref="I18:I19"/>
    <mergeCell ref="J18:J19"/>
    <mergeCell ref="N10:N19"/>
    <mergeCell ref="M20:M29"/>
    <mergeCell ref="A10:A19"/>
    <mergeCell ref="C10:C19"/>
    <mergeCell ref="B10:B19"/>
    <mergeCell ref="F20:F29"/>
    <mergeCell ref="A30:A39"/>
    <mergeCell ref="C30:C39"/>
    <mergeCell ref="F30:F39"/>
    <mergeCell ref="E10:E19"/>
    <mergeCell ref="F10:F19"/>
    <mergeCell ref="B20:B29"/>
    <mergeCell ref="C20:C29"/>
    <mergeCell ref="A20:A29"/>
    <mergeCell ref="E20:E29"/>
    <mergeCell ref="B30:B39"/>
    <mergeCell ref="A50:A59"/>
    <mergeCell ref="B50:B59"/>
    <mergeCell ref="C50:C59"/>
    <mergeCell ref="E50:E59"/>
    <mergeCell ref="F50:F59"/>
    <mergeCell ref="G50:G59"/>
    <mergeCell ref="H50:H59"/>
    <mergeCell ref="M50:M59"/>
    <mergeCell ref="N50:N59"/>
    <mergeCell ref="G40:G49"/>
    <mergeCell ref="H40:H49"/>
  </mergeCells>
  <conditionalFormatting sqref="H10 H20">
    <cfRule type="containsText" dxfId="436" priority="654" operator="containsText" text="Muy baja">
      <formula>NOT(ISERROR(SEARCH("Muy baja",H10)))</formula>
    </cfRule>
    <cfRule type="containsText" dxfId="435" priority="653" operator="containsText" text="Baja">
      <formula>NOT(ISERROR(SEARCH("Baja",H10)))</formula>
    </cfRule>
    <cfRule type="containsText" dxfId="434" priority="652" operator="containsText" text="Media">
      <formula>NOT(ISERROR(SEARCH("Media",H10)))</formula>
    </cfRule>
    <cfRule type="containsText" dxfId="433" priority="651" operator="containsText" text="Alta">
      <formula>NOT(ISERROR(SEARCH("Alta",H10)))</formula>
    </cfRule>
    <cfRule type="containsText" dxfId="432" priority="649" operator="containsText" text="Muy Baja'Tabla probabilidad'!">
      <formula>NOT(ISERROR(SEARCH("Muy Baja'Tabla probabilidad'!",H10)))</formula>
    </cfRule>
    <cfRule type="containsText" dxfId="431" priority="648" operator="containsText" text="Muy Baja">
      <formula>NOT(ISERROR(SEARCH("Muy Baja",H10)))</formula>
    </cfRule>
    <cfRule type="containsText" dxfId="430" priority="647" operator="containsText" text="Muy Baja">
      <formula>NOT(ISERROR(SEARCH("Muy Baja",H10)))</formula>
    </cfRule>
    <cfRule type="containsText" dxfId="429" priority="646" operator="containsText" text="Muy Baja">
      <formula>NOT(ISERROR(SEARCH("Muy Baja",H10)))</formula>
    </cfRule>
    <cfRule type="containsText" dxfId="428" priority="645" operator="containsText" text="Baja">
      <formula>NOT(ISERROR(SEARCH("Baja",H10)))</formula>
    </cfRule>
    <cfRule type="containsText" dxfId="427" priority="644" operator="containsText" text="Muy Baja">
      <formula>NOT(ISERROR(SEARCH("Muy Baja",H10)))</formula>
    </cfRule>
    <cfRule type="containsText" dxfId="426" priority="650" operator="containsText" text="Muy bajo">
      <formula>NOT(ISERROR(SEARCH("Muy bajo",H10)))</formula>
    </cfRule>
    <cfRule type="containsText" dxfId="425" priority="643" operator="containsText" text="Media">
      <formula>NOT(ISERROR(SEARCH("Media",H10)))</formula>
    </cfRule>
    <cfRule type="containsText" dxfId="424" priority="642" operator="containsText" text="Media">
      <formula>NOT(ISERROR(SEARCH("Media",H10)))</formula>
    </cfRule>
    <cfRule type="containsText" dxfId="423" priority="641" operator="containsText" text="Media">
      <formula>NOT(ISERROR(SEARCH("Media",H10)))</formula>
    </cfRule>
    <cfRule type="containsText" dxfId="422" priority="640" operator="containsText" text="Alta">
      <formula>NOT(ISERROR(SEARCH("Alta",H10)))</formula>
    </cfRule>
    <cfRule type="containsText" dxfId="421" priority="636" operator="containsText" text="Muy Baja">
      <formula>NOT(ISERROR(SEARCH("Muy Baja",H10)))</formula>
    </cfRule>
    <cfRule type="containsText" dxfId="420" priority="638" operator="containsText" text="Muy Alta">
      <formula>NOT(ISERROR(SEARCH("Muy Alta",H10)))</formula>
    </cfRule>
    <cfRule type="containsText" dxfId="419" priority="637" operator="containsText" text="Baja">
      <formula>NOT(ISERROR(SEARCH("Baja",H10)))</formula>
    </cfRule>
    <cfRule type="cellIs" dxfId="418" priority="658" operator="between">
      <formula>0</formula>
      <formula>2</formula>
    </cfRule>
    <cfRule type="cellIs" dxfId="417" priority="657" operator="between">
      <formula>1</formula>
      <formula>2</formula>
    </cfRule>
  </conditionalFormatting>
  <conditionalFormatting sqref="H30">
    <cfRule type="containsText" dxfId="416" priority="352" operator="containsText" text="Muy Alta">
      <formula>NOT(ISERROR(SEARCH("Muy Alta",H30)))</formula>
    </cfRule>
    <cfRule type="containsText" dxfId="415" priority="354" operator="containsText" text="Alta">
      <formula>NOT(ISERROR(SEARCH("Alta",H30)))</formula>
    </cfRule>
    <cfRule type="containsText" dxfId="414" priority="355" operator="containsText" text="Media">
      <formula>NOT(ISERROR(SEARCH("Media",H30)))</formula>
    </cfRule>
    <cfRule type="containsText" dxfId="413" priority="356" operator="containsText" text="Media">
      <formula>NOT(ISERROR(SEARCH("Media",H30)))</formula>
    </cfRule>
    <cfRule type="containsText" dxfId="412" priority="357" operator="containsText" text="Media">
      <formula>NOT(ISERROR(SEARCH("Media",H30)))</formula>
    </cfRule>
    <cfRule type="containsText" dxfId="411" priority="358" operator="containsText" text="Muy Baja">
      <formula>NOT(ISERROR(SEARCH("Muy Baja",H30)))</formula>
    </cfRule>
    <cfRule type="cellIs" dxfId="410" priority="371" operator="between">
      <formula>1</formula>
      <formula>2</formula>
    </cfRule>
    <cfRule type="containsText" dxfId="409" priority="360" operator="containsText" text="Muy Baja">
      <formula>NOT(ISERROR(SEARCH("Muy Baja",H30)))</formula>
    </cfRule>
    <cfRule type="containsText" dxfId="408" priority="361" operator="containsText" text="Muy Baja">
      <formula>NOT(ISERROR(SEARCH("Muy Baja",H30)))</formula>
    </cfRule>
    <cfRule type="containsText" dxfId="407" priority="362" operator="containsText" text="Muy Baja">
      <formula>NOT(ISERROR(SEARCH("Muy Baja",H30)))</formula>
    </cfRule>
    <cfRule type="containsText" dxfId="406" priority="363" operator="containsText" text="Muy Baja'Tabla probabilidad'!">
      <formula>NOT(ISERROR(SEARCH("Muy Baja'Tabla probabilidad'!",H30)))</formula>
    </cfRule>
    <cfRule type="containsText" dxfId="405" priority="364" operator="containsText" text="Muy bajo">
      <formula>NOT(ISERROR(SEARCH("Muy bajo",H30)))</formula>
    </cfRule>
    <cfRule type="containsText" dxfId="404" priority="365" operator="containsText" text="Alta">
      <formula>NOT(ISERROR(SEARCH("Alta",H30)))</formula>
    </cfRule>
    <cfRule type="containsText" dxfId="403" priority="366" operator="containsText" text="Media">
      <formula>NOT(ISERROR(SEARCH("Media",H30)))</formula>
    </cfRule>
    <cfRule type="containsText" dxfId="402" priority="367" operator="containsText" text="Baja">
      <formula>NOT(ISERROR(SEARCH("Baja",H30)))</formula>
    </cfRule>
    <cfRule type="containsText" dxfId="401" priority="368" operator="containsText" text="Muy baja">
      <formula>NOT(ISERROR(SEARCH("Muy baja",H30)))</formula>
    </cfRule>
    <cfRule type="cellIs" dxfId="398" priority="372" operator="between">
      <formula>0</formula>
      <formula>2</formula>
    </cfRule>
    <cfRule type="containsText" dxfId="397" priority="359" operator="containsText" text="Baja">
      <formula>NOT(ISERROR(SEARCH("Baja",H30)))</formula>
    </cfRule>
    <cfRule type="containsText" dxfId="396" priority="350" operator="containsText" text="Muy Baja">
      <formula>NOT(ISERROR(SEARCH("Muy Baja",H30)))</formula>
    </cfRule>
    <cfRule type="containsText" dxfId="395" priority="351" operator="containsText" text="Baja">
      <formula>NOT(ISERROR(SEARCH("Baja",H30)))</formula>
    </cfRule>
  </conditionalFormatting>
  <conditionalFormatting sqref="H40 H50">
    <cfRule type="containsText" dxfId="394" priority="174" operator="containsText" text="Baja">
      <formula>NOT(ISERROR(SEARCH("Baja",H40)))</formula>
    </cfRule>
    <cfRule type="containsText" dxfId="393" priority="182" operator="containsText" text="Baja">
      <formula>NOT(ISERROR(SEARCH("Baja",H40)))</formula>
    </cfRule>
    <cfRule type="cellIs" dxfId="392" priority="185" operator="between">
      <formula>0</formula>
      <formula>2</formula>
    </cfRule>
    <cfRule type="containsText" dxfId="391" priority="183" operator="containsText" text="Muy baja">
      <formula>NOT(ISERROR(SEARCH("Muy baja",H40)))</formula>
    </cfRule>
    <cfRule type="cellIs" dxfId="390" priority="184" operator="between">
      <formula>1</formula>
      <formula>2</formula>
    </cfRule>
    <cfRule type="containsText" dxfId="389" priority="170" operator="containsText" text="Media">
      <formula>NOT(ISERROR(SEARCH("Media",H40)))</formula>
    </cfRule>
    <cfRule type="containsText" dxfId="388" priority="171" operator="containsText" text="Media">
      <formula>NOT(ISERROR(SEARCH("Media",H40)))</formula>
    </cfRule>
    <cfRule type="containsText" dxfId="387" priority="173" operator="containsText" text="Muy Baja">
      <formula>NOT(ISERROR(SEARCH("Muy Baja",H40)))</formula>
    </cfRule>
    <cfRule type="containsText" dxfId="386" priority="172" operator="containsText" text="Media">
      <formula>NOT(ISERROR(SEARCH("Media",H40)))</formula>
    </cfRule>
    <cfRule type="containsText" dxfId="385" priority="175" operator="containsText" text="Muy Baja">
      <formula>NOT(ISERROR(SEARCH("Muy Baja",H40)))</formula>
    </cfRule>
    <cfRule type="containsText" dxfId="384" priority="176" operator="containsText" text="Muy Baja">
      <formula>NOT(ISERROR(SEARCH("Muy Baja",H40)))</formula>
    </cfRule>
    <cfRule type="containsText" dxfId="383" priority="177" operator="containsText" text="Muy Baja">
      <formula>NOT(ISERROR(SEARCH("Muy Baja",H40)))</formula>
    </cfRule>
    <cfRule type="containsText" dxfId="382" priority="178" operator="containsText" text="Muy Baja'Tabla probabilidad'!">
      <formula>NOT(ISERROR(SEARCH("Muy Baja'Tabla probabilidad'!",H40)))</formula>
    </cfRule>
    <cfRule type="containsText" dxfId="381" priority="179" operator="containsText" text="Muy bajo">
      <formula>NOT(ISERROR(SEARCH("Muy bajo",H40)))</formula>
    </cfRule>
    <cfRule type="containsText" dxfId="380" priority="180" operator="containsText" text="Alta">
      <formula>NOT(ISERROR(SEARCH("Alta",H40)))</formula>
    </cfRule>
    <cfRule type="containsText" dxfId="379" priority="165" operator="containsText" text="Muy Baja">
      <formula>NOT(ISERROR(SEARCH("Muy Baja",H40)))</formula>
    </cfRule>
    <cfRule type="containsText" dxfId="378" priority="166" operator="containsText" text="Baja">
      <formula>NOT(ISERROR(SEARCH("Baja",H40)))</formula>
    </cfRule>
    <cfRule type="containsText" dxfId="377" priority="167" operator="containsText" text="Muy Alta">
      <formula>NOT(ISERROR(SEARCH("Muy Alta",H40)))</formula>
    </cfRule>
    <cfRule type="containsText" dxfId="376" priority="169" operator="containsText" text="Alta">
      <formula>NOT(ISERROR(SEARCH("Alta",H40)))</formula>
    </cfRule>
    <cfRule type="containsText" dxfId="375" priority="181" operator="containsText" text="Media">
      <formula>NOT(ISERROR(SEARCH("Media",H40)))</formula>
    </cfRule>
  </conditionalFormatting>
  <conditionalFormatting sqref="M10 K10:K59 M20">
    <cfRule type="containsText" dxfId="374" priority="632" operator="containsText" text="Alta">
      <formula>NOT(ISERROR(SEARCH("Alta",K10)))</formula>
    </cfRule>
    <cfRule type="containsText" dxfId="373" priority="633" operator="containsText" text="Moderado">
      <formula>NOT(ISERROR(SEARCH("Moderado",K10)))</formula>
    </cfRule>
    <cfRule type="containsText" dxfId="372" priority="634" operator="containsText" text="Menor">
      <formula>NOT(ISERROR(SEARCH("Menor",K10)))</formula>
    </cfRule>
    <cfRule type="containsText" dxfId="371" priority="635" operator="containsText" text="Leve">
      <formula>NOT(ISERROR(SEARCH("Leve",K10)))</formula>
    </cfRule>
    <cfRule type="containsText" dxfId="370" priority="630" operator="containsText" text="Catastrófico">
      <formula>NOT(ISERROR(SEARCH("Catastrófico",K10)))</formula>
    </cfRule>
    <cfRule type="containsText" dxfId="369" priority="631" operator="containsText" text="Mayor">
      <formula>NOT(ISERROR(SEARCH("Mayor",K10)))</formula>
    </cfRule>
  </conditionalFormatting>
  <conditionalFormatting sqref="M30">
    <cfRule type="containsText" dxfId="368" priority="349" operator="containsText" text="Leve">
      <formula>NOT(ISERROR(SEARCH("Leve",M30)))</formula>
    </cfRule>
    <cfRule type="containsText" dxfId="367" priority="348" operator="containsText" text="Menor">
      <formula>NOT(ISERROR(SEARCH("Menor",M30)))</formula>
    </cfRule>
    <cfRule type="containsText" dxfId="366" priority="347" operator="containsText" text="Moderado">
      <formula>NOT(ISERROR(SEARCH("Moderado",M30)))</formula>
    </cfRule>
    <cfRule type="containsText" dxfId="365" priority="345" operator="containsText" text="Mayor">
      <formula>NOT(ISERROR(SEARCH("Mayor",M30)))</formula>
    </cfRule>
    <cfRule type="containsText" dxfId="364" priority="344" operator="containsText" text="Catastrófico">
      <formula>NOT(ISERROR(SEARCH("Catastrófico",M30)))</formula>
    </cfRule>
    <cfRule type="containsText" dxfId="363" priority="346" operator="containsText" text="Alta">
      <formula>NOT(ISERROR(SEARCH("Alta",M30)))</formula>
    </cfRule>
  </conditionalFormatting>
  <conditionalFormatting sqref="M40 M50">
    <cfRule type="containsText" dxfId="362" priority="18" operator="containsText" text="Leve">
      <formula>NOT(ISERROR(SEARCH("Leve",M40)))</formula>
    </cfRule>
    <cfRule type="containsText" dxfId="361" priority="17" operator="containsText" text="Menor">
      <formula>NOT(ISERROR(SEARCH("Menor",M40)))</formula>
    </cfRule>
    <cfRule type="containsText" dxfId="360" priority="16" operator="containsText" text="Moderado">
      <formula>NOT(ISERROR(SEARCH("Moderado",M40)))</formula>
    </cfRule>
    <cfRule type="containsText" dxfId="359" priority="14" operator="containsText" text="Mayor">
      <formula>NOT(ISERROR(SEARCH("Mayor",M40)))</formula>
    </cfRule>
    <cfRule type="containsText" dxfId="358" priority="15" operator="containsText" text="Alta">
      <formula>NOT(ISERROR(SEARCH("Alta",M40)))</formula>
    </cfRule>
    <cfRule type="containsText" dxfId="357" priority="13" operator="containsText" text="Catastrófico">
      <formula>NOT(ISERROR(SEARCH("Catastrófico",M40)))</formula>
    </cfRule>
  </conditionalFormatting>
  <conditionalFormatting sqref="N8:O8">
    <cfRule type="containsText" dxfId="356" priority="2" operator="containsText" text="6- Moderado">
      <formula>NOT(ISERROR(SEARCH("6- Moderado",N8)))</formula>
    </cfRule>
    <cfRule type="containsText" dxfId="355" priority="3" operator="containsText" text="4- Moderado">
      <formula>NOT(ISERROR(SEARCH("4- Moderado",N8)))</formula>
    </cfRule>
    <cfRule type="containsText" dxfId="354" priority="4" operator="containsText" text="3- Bajo">
      <formula>NOT(ISERROR(SEARCH("3- Bajo",N8)))</formula>
    </cfRule>
    <cfRule type="containsText" dxfId="353" priority="5" operator="containsText" text="4- Bajo">
      <formula>NOT(ISERROR(SEARCH("4- Bajo",N8)))</formula>
    </cfRule>
    <cfRule type="containsText" dxfId="352" priority="1" operator="containsText" text="3- Moderado">
      <formula>NOT(ISERROR(SEARCH("3- Moderado",N8)))</formula>
    </cfRule>
    <cfRule type="containsText" dxfId="351" priority="6" operator="containsText" text="1- Bajo">
      <formula>NOT(ISERROR(SEARCH("1- Bajo",N8)))</formula>
    </cfRule>
  </conditionalFormatting>
  <conditionalFormatting sqref="N10:O10 N20:O20">
    <cfRule type="containsText" dxfId="350" priority="1217" operator="containsText" text="Extremo">
      <formula>NOT(ISERROR(SEARCH("Extremo",N10)))</formula>
    </cfRule>
    <cfRule type="containsText" dxfId="349" priority="1218" operator="containsText" text="Alto">
      <formula>NOT(ISERROR(SEARCH("Alto",N10)))</formula>
    </cfRule>
    <cfRule type="containsText" dxfId="348" priority="1219" operator="containsText" text="Bajo">
      <formula>NOT(ISERROR(SEARCH("Bajo",N10)))</formula>
    </cfRule>
    <cfRule type="containsText" dxfId="347" priority="1220" operator="containsText" text="Moderado">
      <formula>NOT(ISERROR(SEARCH("Moderado",N10)))</formula>
    </cfRule>
  </conditionalFormatting>
  <conditionalFormatting sqref="N30:O30">
    <cfRule type="containsText" dxfId="346" priority="374" operator="containsText" text="Alto">
      <formula>NOT(ISERROR(SEARCH("Alto",N30)))</formula>
    </cfRule>
    <cfRule type="containsText" dxfId="345" priority="376" operator="containsText" text="Moderado">
      <formula>NOT(ISERROR(SEARCH("Moderado",N30)))</formula>
    </cfRule>
    <cfRule type="containsText" dxfId="344" priority="375" operator="containsText" text="Bajo">
      <formula>NOT(ISERROR(SEARCH("Bajo",N30)))</formula>
    </cfRule>
    <cfRule type="containsText" dxfId="343" priority="373" operator="containsText" text="Extremo">
      <formula>NOT(ISERROR(SEARCH("Extremo",N30)))</formula>
    </cfRule>
  </conditionalFormatting>
  <conditionalFormatting sqref="N40:O40 N50">
    <cfRule type="containsText" dxfId="342" priority="22" operator="containsText" text="Moderado">
      <formula>NOT(ISERROR(SEARCH("Moderado",N40)))</formula>
    </cfRule>
    <cfRule type="containsText" dxfId="341" priority="21" operator="containsText" text="Bajo">
      <formula>NOT(ISERROR(SEARCH("Bajo",N40)))</formula>
    </cfRule>
    <cfRule type="containsText" dxfId="340" priority="20" operator="containsText" text="Alto">
      <formula>NOT(ISERROR(SEARCH("Alto",N40)))</formula>
    </cfRule>
    <cfRule type="containsText" dxfId="339" priority="19" operator="containsText" text="Extremo">
      <formula>NOT(ISERROR(SEARCH("Extremo",N40)))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56"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655"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369"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70"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xm:sqref>
        </x14:dataValidation>
        <x14:dataValidation type="list" allowBlank="1" showInputMessage="1" showErrorMessage="1" xr:uid="{00000000-0002-0000-0400-000002000000}">
          <x14:formula1>
            <xm:f>'8- Políticas de Administración '!$I$17:$I$22</xm:f>
          </x14:formula1>
          <xm:sqref>I10:I59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9"/>
  <sheetViews>
    <sheetView showGridLines="0" topLeftCell="A7" zoomScale="87" zoomScaleNormal="87" zoomScalePageLayoutView="70" workbookViewId="0">
      <pane xSplit="2" ySplit="3" topLeftCell="E12" activePane="bottomRight" state="frozen"/>
      <selection pane="topRight" activeCell="C7" sqref="C7"/>
      <selection pane="bottomLeft" activeCell="A10" sqref="A10"/>
      <selection pane="bottomRight" activeCell="B10" sqref="B10:B19"/>
    </sheetView>
  </sheetViews>
  <sheetFormatPr baseColWidth="10" defaultColWidth="11.42578125" defaultRowHeight="15"/>
  <cols>
    <col min="1" max="1" width="7" customWidth="1"/>
    <col min="2" max="2" width="35.85546875" customWidth="1"/>
    <col min="3" max="3" width="52.42578125" style="50" customWidth="1"/>
    <col min="4" max="4" width="5" hidden="1" customWidth="1"/>
    <col min="5" max="5" width="53.42578125" customWidth="1"/>
    <col min="7" max="7" width="12.28515625" bestFit="1" customWidth="1"/>
    <col min="8" max="8" width="14.7109375" bestFit="1" customWidth="1"/>
    <col min="9" max="9" width="13.42578125" customWidth="1"/>
    <col min="10" max="10" width="4.42578125" hidden="1" customWidth="1"/>
    <col min="11" max="11" width="11.7109375" customWidth="1"/>
    <col min="12" max="12" width="25" customWidth="1"/>
    <col min="13" max="13" width="45.28515625" customWidth="1"/>
    <col min="14" max="14" width="7.7109375" customWidth="1"/>
    <col min="15" max="15" width="15.7109375" customWidth="1"/>
    <col min="16" max="16" width="13.42578125" customWidth="1"/>
    <col min="17" max="17" width="10" customWidth="1"/>
    <col min="18" max="18" width="10.140625" customWidth="1"/>
    <col min="19" max="19" width="11.42578125" customWidth="1"/>
    <col min="20" max="20" width="26.28515625" style="36" customWidth="1"/>
    <col min="21" max="21" width="18.42578125" style="35" customWidth="1"/>
    <col min="22" max="22" width="22.42578125" style="37" customWidth="1"/>
    <col min="23" max="278" width="11.42578125" style="15"/>
    <col min="279" max="16384" width="11.42578125" style="20"/>
  </cols>
  <sheetData>
    <row r="1" spans="1:278" s="17" customFormat="1" ht="27.75" thickTop="1">
      <c r="A1" s="481"/>
      <c r="B1" s="482"/>
      <c r="C1" s="483"/>
      <c r="D1" s="43"/>
      <c r="E1" s="477" t="s">
        <v>340</v>
      </c>
      <c r="F1" s="478"/>
      <c r="G1" s="478"/>
      <c r="H1" s="478"/>
      <c r="I1" s="478"/>
      <c r="J1" s="478"/>
      <c r="K1" s="478"/>
      <c r="L1" s="478"/>
      <c r="M1" s="478"/>
      <c r="N1" s="478"/>
      <c r="O1" s="478"/>
      <c r="P1" s="478"/>
      <c r="Q1" s="478"/>
      <c r="R1" s="478"/>
      <c r="S1" s="478"/>
      <c r="T1" s="478"/>
      <c r="U1" s="478"/>
      <c r="V1" s="478"/>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c r="JL1" s="16"/>
      <c r="JM1" s="16"/>
      <c r="JN1" s="16"/>
      <c r="JO1" s="16"/>
      <c r="JP1" s="16"/>
      <c r="JQ1" s="16"/>
      <c r="JR1" s="16"/>
    </row>
    <row r="2" spans="1:278" s="17" customFormat="1" ht="27">
      <c r="A2" s="484"/>
      <c r="B2" s="440"/>
      <c r="C2" s="485"/>
      <c r="D2" s="43"/>
      <c r="E2" s="479"/>
      <c r="F2" s="480"/>
      <c r="G2" s="480"/>
      <c r="H2" s="480"/>
      <c r="I2" s="480"/>
      <c r="J2" s="480"/>
      <c r="K2" s="480"/>
      <c r="L2" s="480"/>
      <c r="M2" s="480"/>
      <c r="N2" s="480"/>
      <c r="O2" s="480"/>
      <c r="P2" s="480"/>
      <c r="Q2" s="480"/>
      <c r="R2" s="480"/>
      <c r="S2" s="480"/>
      <c r="T2" s="480"/>
      <c r="U2" s="480"/>
      <c r="V2" s="480"/>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c r="JL2" s="16"/>
      <c r="JM2" s="16"/>
      <c r="JN2" s="16"/>
      <c r="JO2" s="16"/>
      <c r="JP2" s="16"/>
      <c r="JQ2" s="16"/>
      <c r="JR2" s="16"/>
    </row>
    <row r="3" spans="1:278" s="17" customFormat="1" ht="27">
      <c r="A3" s="484"/>
      <c r="B3" s="440"/>
      <c r="C3" s="485"/>
      <c r="D3" s="142"/>
      <c r="E3" s="479"/>
      <c r="F3" s="480"/>
      <c r="G3" s="480"/>
      <c r="H3" s="480"/>
      <c r="I3" s="480"/>
      <c r="J3" s="480"/>
      <c r="K3" s="480"/>
      <c r="L3" s="480"/>
      <c r="M3" s="480"/>
      <c r="N3" s="480"/>
      <c r="O3" s="480"/>
      <c r="P3" s="480"/>
      <c r="Q3" s="480"/>
      <c r="R3" s="480"/>
      <c r="S3" s="480"/>
      <c r="T3" s="480"/>
      <c r="U3" s="480"/>
      <c r="V3" s="480"/>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row>
    <row r="4" spans="1:278" s="17" customFormat="1" ht="18">
      <c r="A4" s="441" t="s">
        <v>279</v>
      </c>
      <c r="B4" s="441"/>
      <c r="C4" s="499" t="s">
        <v>7</v>
      </c>
      <c r="D4" s="499"/>
      <c r="E4" s="499"/>
      <c r="F4" s="499"/>
      <c r="G4" s="499"/>
      <c r="H4" s="499"/>
      <c r="I4" s="499"/>
      <c r="J4" s="499"/>
      <c r="K4" s="499"/>
      <c r="L4" s="499"/>
      <c r="M4" s="499"/>
      <c r="N4" s="499"/>
      <c r="O4" s="499"/>
      <c r="P4" s="499"/>
      <c r="Q4" s="499"/>
      <c r="R4" s="499"/>
      <c r="S4" s="499"/>
      <c r="T4" s="499"/>
      <c r="U4" s="499"/>
      <c r="V4" s="499"/>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row>
    <row r="5" spans="1:278" s="17" customFormat="1" ht="57.6" customHeight="1">
      <c r="A5" s="441" t="s">
        <v>280</v>
      </c>
      <c r="B5" s="441"/>
      <c r="C5" s="500" t="str">
        <f>'5- Identificación de Riesgos'!D5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sistema de gestión Antisoborno.</v>
      </c>
      <c r="D5" s="500"/>
      <c r="E5" s="500"/>
      <c r="F5" s="500"/>
      <c r="G5" s="500"/>
      <c r="H5" s="500"/>
      <c r="I5" s="500"/>
      <c r="J5" s="500"/>
      <c r="K5" s="500"/>
      <c r="L5" s="500"/>
      <c r="M5" s="500"/>
      <c r="N5" s="500"/>
      <c r="O5" s="500"/>
      <c r="P5" s="500"/>
      <c r="Q5" s="500"/>
      <c r="R5" s="500"/>
      <c r="S5" s="500"/>
      <c r="T5" s="500"/>
      <c r="U5" s="500"/>
      <c r="V5" s="500"/>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row>
    <row r="6" spans="1:278" s="17" customFormat="1" ht="18">
      <c r="A6" s="441" t="s">
        <v>281</v>
      </c>
      <c r="B6" s="441"/>
      <c r="C6" s="499" t="s">
        <v>341</v>
      </c>
      <c r="D6" s="499"/>
      <c r="E6" s="499"/>
      <c r="F6" s="499"/>
      <c r="G6" s="499"/>
      <c r="H6" s="499"/>
      <c r="I6" s="499"/>
      <c r="J6" s="499"/>
      <c r="K6" s="499"/>
      <c r="L6" s="499"/>
      <c r="M6" s="499"/>
      <c r="N6" s="499"/>
      <c r="O6" s="499"/>
      <c r="P6" s="499"/>
      <c r="Q6" s="499"/>
      <c r="R6" s="499"/>
      <c r="S6" s="499"/>
      <c r="T6" s="499"/>
      <c r="U6" s="499"/>
      <c r="V6" s="499"/>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row>
    <row r="7" spans="1:278" s="17" customFormat="1" ht="17.25" thickBot="1">
      <c r="A7" s="486" t="s">
        <v>283</v>
      </c>
      <c r="B7" s="486"/>
      <c r="C7" s="486"/>
      <c r="D7" s="487" t="s">
        <v>342</v>
      </c>
      <c r="E7" s="427"/>
      <c r="F7" s="427"/>
      <c r="G7" s="427"/>
      <c r="H7" s="427"/>
      <c r="I7" s="427"/>
      <c r="J7" s="427"/>
      <c r="K7" s="427"/>
      <c r="L7" s="427"/>
      <c r="M7" s="427"/>
      <c r="N7" s="427"/>
      <c r="O7" s="427"/>
      <c r="P7" s="427"/>
      <c r="Q7" s="427"/>
      <c r="R7" s="428"/>
      <c r="S7" s="119"/>
      <c r="T7" s="486" t="s">
        <v>343</v>
      </c>
      <c r="U7" s="486"/>
      <c r="V7" s="48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row>
    <row r="8" spans="1:278" s="17" customFormat="1" ht="30" customHeight="1" thickTop="1" thickBot="1">
      <c r="A8" s="488" t="s">
        <v>288</v>
      </c>
      <c r="B8" s="489" t="s">
        <v>344</v>
      </c>
      <c r="C8" s="491" t="s">
        <v>284</v>
      </c>
      <c r="D8" s="493" t="s">
        <v>345</v>
      </c>
      <c r="E8" s="495" t="s">
        <v>254</v>
      </c>
      <c r="F8" s="496" t="s">
        <v>346</v>
      </c>
      <c r="G8" s="497"/>
      <c r="H8" s="497"/>
      <c r="I8" s="497"/>
      <c r="J8" s="497"/>
      <c r="K8" s="498"/>
      <c r="L8" s="496" t="s">
        <v>347</v>
      </c>
      <c r="M8" s="497"/>
      <c r="N8" s="497"/>
      <c r="O8" s="497"/>
      <c r="P8" s="497"/>
      <c r="Q8" s="497"/>
      <c r="R8" s="497"/>
      <c r="S8" s="498"/>
      <c r="T8" s="57"/>
      <c r="U8" s="58"/>
      <c r="V8" s="83" t="s">
        <v>348</v>
      </c>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row>
    <row r="9" spans="1:278" s="19" customFormat="1" ht="96" customHeight="1" thickTop="1" thickBot="1">
      <c r="A9" s="442"/>
      <c r="B9" s="490"/>
      <c r="C9" s="492"/>
      <c r="D9" s="494"/>
      <c r="E9" s="429"/>
      <c r="F9" s="48" t="s">
        <v>256</v>
      </c>
      <c r="G9" s="48" t="s">
        <v>258</v>
      </c>
      <c r="H9" s="48" t="s">
        <v>349</v>
      </c>
      <c r="I9" s="48" t="s">
        <v>260</v>
      </c>
      <c r="J9" s="112" t="s">
        <v>350</v>
      </c>
      <c r="K9" s="48" t="s">
        <v>266</v>
      </c>
      <c r="L9" s="48" t="s">
        <v>351</v>
      </c>
      <c r="M9" s="111" t="s">
        <v>263</v>
      </c>
      <c r="N9" s="48" t="s">
        <v>352</v>
      </c>
      <c r="O9" s="48" t="s">
        <v>353</v>
      </c>
      <c r="P9" s="48" t="s">
        <v>354</v>
      </c>
      <c r="Q9" s="48" t="s">
        <v>355</v>
      </c>
      <c r="R9" s="112" t="s">
        <v>350</v>
      </c>
      <c r="S9" s="48" t="s">
        <v>356</v>
      </c>
      <c r="T9" s="51" t="s">
        <v>268</v>
      </c>
      <c r="U9" s="51" t="s">
        <v>270</v>
      </c>
      <c r="V9" s="52" t="s">
        <v>357</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row>
    <row r="10" spans="1:278" ht="156" customHeight="1">
      <c r="A10" s="414">
        <f>'5- Identificación de Riesgos'!A10</f>
        <v>1</v>
      </c>
      <c r="B10" s="402" t="str">
        <f>'5- Identificación de Riesgos'!B10</f>
        <v>Incumplimiento de las políticas de Gestión Documental establecidas para la Rama Judicial</v>
      </c>
      <c r="C10" s="157" t="str">
        <f>'5- Identificación de Riesgos'!D10</f>
        <v>1. No contar con los instrumentos y herramientas archivísticas necesarios para la Gestión Documental de la Rama Judicial.</v>
      </c>
      <c r="D10" s="151"/>
      <c r="E10" s="158" t="s">
        <v>358</v>
      </c>
      <c r="F10" s="263" t="s">
        <v>359</v>
      </c>
      <c r="G10" s="263" t="s">
        <v>359</v>
      </c>
      <c r="H10" s="263" t="s">
        <v>359</v>
      </c>
      <c r="I10" s="263" t="s">
        <v>359</v>
      </c>
      <c r="J10" s="264">
        <f>COUNTIF(F10:I10,"SI")/4</f>
        <v>1</v>
      </c>
      <c r="K10" s="475">
        <f>AVERAGE(J10:J19)</f>
        <v>1</v>
      </c>
      <c r="L10" s="276" t="str">
        <f>'5- Identificación de Riesgos'!I10</f>
        <v>Incumplimiento de las metas establecidas</v>
      </c>
      <c r="M10" s="158"/>
      <c r="N10" s="263"/>
      <c r="O10" s="263"/>
      <c r="P10" s="263"/>
      <c r="Q10" s="263"/>
      <c r="R10" s="264"/>
      <c r="S10" s="475"/>
      <c r="T10" s="39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0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05" t="str">
        <f>CONCATENATE(VLOOKUP((LEFT(T10,LEN(T10)-4)&amp;LEFT(U10,LEN(U10)-4)),'9- Matriz de Calor '!$D$18:$E$42,2,0)," - ",RIGHT(T10,1)*RIGHT(U10,1))</f>
        <v>Moderado - 4</v>
      </c>
    </row>
    <row r="11" spans="1:278" ht="134.25" customHeight="1">
      <c r="A11" s="415"/>
      <c r="B11" s="403"/>
      <c r="C11" s="159" t="str">
        <f>'5- Identificación de Riesgos'!D11</f>
        <v>2. Desconocimiento de la normativa  vigente en materia de Gestión Documental.</v>
      </c>
      <c r="D11" s="152"/>
      <c r="E11" s="278" t="s">
        <v>360</v>
      </c>
      <c r="F11" s="257" t="s">
        <v>359</v>
      </c>
      <c r="G11" s="257" t="s">
        <v>359</v>
      </c>
      <c r="H11" s="280" t="s">
        <v>359</v>
      </c>
      <c r="I11" s="257" t="s">
        <v>359</v>
      </c>
      <c r="J11" s="259">
        <f t="shared" ref="J11:J22" si="0">COUNTIF(F11:I11,"SI")/4</f>
        <v>1</v>
      </c>
      <c r="K11" s="467"/>
      <c r="L11" s="275" t="str">
        <f>'5- Identificación de Riesgos'!I11</f>
        <v>Afectación de reputacion,imagén,  credibilidad, satisfacción de usuarios y PI</v>
      </c>
      <c r="M11" s="160"/>
      <c r="N11" s="257"/>
      <c r="O11" s="257"/>
      <c r="P11" s="257"/>
      <c r="Q11" s="257"/>
      <c r="R11" s="259"/>
      <c r="S11" s="467"/>
      <c r="T11" s="400"/>
      <c r="U11" s="403"/>
      <c r="V11" s="406"/>
    </row>
    <row r="12" spans="1:278" ht="147" customHeight="1">
      <c r="A12" s="415"/>
      <c r="B12" s="403"/>
      <c r="C12" s="159" t="str">
        <f>'5- Identificación de Riesgos'!D12</f>
        <v>3. Falta de claridad frente a aspectos metodológicos o procedimentales de la Gestión Documental.</v>
      </c>
      <c r="D12" s="152"/>
      <c r="E12" s="275" t="s">
        <v>361</v>
      </c>
      <c r="F12" s="257" t="s">
        <v>359</v>
      </c>
      <c r="G12" s="257" t="s">
        <v>359</v>
      </c>
      <c r="H12" s="257" t="s">
        <v>359</v>
      </c>
      <c r="I12" s="257" t="s">
        <v>359</v>
      </c>
      <c r="J12" s="259">
        <f t="shared" si="0"/>
        <v>1</v>
      </c>
      <c r="K12" s="467"/>
      <c r="L12" s="257"/>
      <c r="M12" s="160"/>
      <c r="N12" s="257"/>
      <c r="O12" s="257"/>
      <c r="P12" s="257"/>
      <c r="Q12" s="257"/>
      <c r="R12" s="259"/>
      <c r="S12" s="467"/>
      <c r="T12" s="400"/>
      <c r="U12" s="403"/>
      <c r="V12" s="406"/>
    </row>
    <row r="13" spans="1:278" ht="45">
      <c r="A13" s="415"/>
      <c r="B13" s="403"/>
      <c r="C13" s="159" t="str">
        <f>'5- Identificación de Riesgos'!D13</f>
        <v>4. Insuficiente recurso humano con perfil específico para la implementación de la Gestión Documental institucional.</v>
      </c>
      <c r="D13" s="152"/>
      <c r="F13" s="257"/>
      <c r="G13" s="257"/>
      <c r="H13" s="257"/>
      <c r="I13" s="257"/>
      <c r="J13" s="259"/>
      <c r="K13" s="467"/>
      <c r="L13" s="257"/>
      <c r="M13" s="160"/>
      <c r="N13" s="257"/>
      <c r="O13" s="257"/>
      <c r="P13" s="257"/>
      <c r="Q13" s="257"/>
      <c r="R13" s="259"/>
      <c r="S13" s="467"/>
      <c r="T13" s="400"/>
      <c r="U13" s="403"/>
      <c r="V13" s="406"/>
    </row>
    <row r="14" spans="1:278">
      <c r="A14" s="415"/>
      <c r="B14" s="403"/>
      <c r="C14" s="159"/>
      <c r="D14" s="152"/>
      <c r="E14" s="160"/>
      <c r="F14" s="257"/>
      <c r="G14" s="257"/>
      <c r="H14" s="257"/>
      <c r="I14" s="257"/>
      <c r="J14" s="259"/>
      <c r="K14" s="467"/>
      <c r="L14" s="257"/>
      <c r="M14" s="206"/>
      <c r="N14" s="257"/>
      <c r="O14" s="257"/>
      <c r="P14" s="257"/>
      <c r="Q14" s="257"/>
      <c r="R14" s="259"/>
      <c r="S14" s="467"/>
      <c r="T14" s="400"/>
      <c r="U14" s="403"/>
      <c r="V14" s="406"/>
    </row>
    <row r="15" spans="1:278">
      <c r="A15" s="415"/>
      <c r="B15" s="403"/>
      <c r="C15" s="159"/>
      <c r="D15" s="152"/>
      <c r="E15" s="160"/>
      <c r="F15" s="257"/>
      <c r="G15" s="257"/>
      <c r="H15" s="257"/>
      <c r="I15" s="257"/>
      <c r="J15" s="259"/>
      <c r="K15" s="467"/>
      <c r="L15" s="257"/>
      <c r="M15" s="258"/>
      <c r="N15" s="257"/>
      <c r="O15" s="257"/>
      <c r="P15" s="257"/>
      <c r="Q15" s="257"/>
      <c r="R15" s="259"/>
      <c r="S15" s="467"/>
      <c r="T15" s="400"/>
      <c r="U15" s="403"/>
      <c r="V15" s="406"/>
    </row>
    <row r="16" spans="1:278">
      <c r="A16" s="415"/>
      <c r="B16" s="403"/>
      <c r="C16" s="159"/>
      <c r="D16" s="152"/>
      <c r="E16" s="160"/>
      <c r="F16" s="257"/>
      <c r="G16" s="257"/>
      <c r="H16" s="257"/>
      <c r="I16" s="257"/>
      <c r="J16" s="259"/>
      <c r="K16" s="467"/>
      <c r="L16" s="257"/>
      <c r="M16" s="258"/>
      <c r="N16" s="257"/>
      <c r="O16" s="257"/>
      <c r="P16" s="257"/>
      <c r="Q16" s="257"/>
      <c r="R16" s="259"/>
      <c r="S16" s="467"/>
      <c r="T16" s="400"/>
      <c r="U16" s="403"/>
      <c r="V16" s="406"/>
    </row>
    <row r="17" spans="1:22">
      <c r="A17" s="415"/>
      <c r="B17" s="403"/>
      <c r="C17" s="159"/>
      <c r="D17" s="152"/>
      <c r="E17" s="160" t="s">
        <v>1</v>
      </c>
      <c r="F17" s="257"/>
      <c r="G17" s="257"/>
      <c r="H17" s="257"/>
      <c r="I17" s="257"/>
      <c r="J17" s="259"/>
      <c r="K17" s="467"/>
      <c r="L17" s="257"/>
      <c r="M17" s="258"/>
      <c r="N17" s="257"/>
      <c r="O17" s="257"/>
      <c r="P17" s="257"/>
      <c r="Q17" s="257"/>
      <c r="R17" s="259"/>
      <c r="S17" s="467"/>
      <c r="T17" s="400"/>
      <c r="U17" s="403"/>
      <c r="V17" s="406"/>
    </row>
    <row r="18" spans="1:22">
      <c r="A18" s="415"/>
      <c r="B18" s="403"/>
      <c r="C18" s="159"/>
      <c r="D18" s="152"/>
      <c r="E18" s="160"/>
      <c r="F18" s="257"/>
      <c r="G18" s="257"/>
      <c r="H18" s="257"/>
      <c r="I18" s="257"/>
      <c r="J18" s="259"/>
      <c r="K18" s="467"/>
      <c r="L18" s="257"/>
      <c r="M18" s="258"/>
      <c r="N18" s="257"/>
      <c r="O18" s="257"/>
      <c r="P18" s="257"/>
      <c r="Q18" s="257"/>
      <c r="R18" s="259"/>
      <c r="S18" s="467"/>
      <c r="T18" s="400"/>
      <c r="U18" s="403"/>
      <c r="V18" s="406"/>
    </row>
    <row r="19" spans="1:22" ht="15.75" thickBot="1">
      <c r="A19" s="416"/>
      <c r="B19" s="404"/>
      <c r="C19" s="161"/>
      <c r="D19" s="154"/>
      <c r="E19" s="162"/>
      <c r="F19" s="260"/>
      <c r="G19" s="260"/>
      <c r="H19" s="260"/>
      <c r="I19" s="260"/>
      <c r="J19" s="262"/>
      <c r="K19" s="468"/>
      <c r="L19" s="260"/>
      <c r="M19" s="261"/>
      <c r="N19" s="260"/>
      <c r="O19" s="260"/>
      <c r="P19" s="260"/>
      <c r="Q19" s="260"/>
      <c r="R19" s="262"/>
      <c r="S19" s="468"/>
      <c r="T19" s="401"/>
      <c r="U19" s="404"/>
      <c r="V19" s="407"/>
    </row>
    <row r="20" spans="1:22" ht="144.75" customHeight="1">
      <c r="A20" s="414">
        <f>'5- Identificación de Riesgos'!A20</f>
        <v>2</v>
      </c>
      <c r="B20" s="402" t="str">
        <f>'5- Identificación de Riesgos'!B20</f>
        <v>Pérdida o deterioro de documentos que reposan en el Archivo de la Justicia Regional.</v>
      </c>
      <c r="C20" s="157" t="str">
        <f>'5- Identificación de Riesgos'!D20</f>
        <v>1. Falta de aplicación de las políticas de archivo establecidas por la institución.</v>
      </c>
      <c r="D20" s="151"/>
      <c r="E20" s="158" t="s">
        <v>362</v>
      </c>
      <c r="F20" s="263" t="s">
        <v>359</v>
      </c>
      <c r="G20" s="263" t="s">
        <v>359</v>
      </c>
      <c r="H20" s="263" t="s">
        <v>359</v>
      </c>
      <c r="I20" s="263" t="s">
        <v>359</v>
      </c>
      <c r="J20" s="264">
        <f t="shared" si="0"/>
        <v>1</v>
      </c>
      <c r="K20" s="475">
        <f>AVERAGE(J20:J29)</f>
        <v>1</v>
      </c>
      <c r="L20" s="276" t="str">
        <f>'5- Identificación de Riesgos'!I20</f>
        <v>Interrupción o afectación en la prestación del servicio judicial</v>
      </c>
      <c r="M20" s="265" t="s">
        <v>363</v>
      </c>
      <c r="N20" s="263" t="s">
        <v>364</v>
      </c>
      <c r="O20" s="263" t="s">
        <v>359</v>
      </c>
      <c r="P20" s="263" t="s">
        <v>359</v>
      </c>
      <c r="Q20" s="263" t="s">
        <v>359</v>
      </c>
      <c r="R20" s="264">
        <f t="shared" ref="R20" si="1">SUM(COUNTIF(N20,"SI")*25%,COUNTIF(O20,"SI")*40%,COUNTIF(P20,"SI")*25%,COUNTIF(Q20,"SI")*10%)</f>
        <v>0.75</v>
      </c>
      <c r="S20" s="476">
        <f t="shared" ref="S20" si="2">AVERAGE(R20:R29)</f>
        <v>0.75</v>
      </c>
      <c r="T20" s="399"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02"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05" t="str">
        <f>CONCATENATE(VLOOKUP((LEFT(T20,LEN(T20)-4)&amp;LEFT(U20,LEN(U20)-4)),'9- Matriz de Calor '!$D$18:$E$42,2,0)," - ",RIGHT(T20,1)*RIGHT(U20,1))</f>
        <v>Bajo - 1</v>
      </c>
    </row>
    <row r="21" spans="1:22" ht="141" customHeight="1">
      <c r="A21" s="415"/>
      <c r="B21" s="403"/>
      <c r="C21" s="159" t="str">
        <f>'5- Identificación de Riesgos'!D21</f>
        <v>2. Falta de copias o medios de respaldo de la información.</v>
      </c>
      <c r="D21" s="152"/>
      <c r="E21" s="279" t="s">
        <v>365</v>
      </c>
      <c r="F21" s="257" t="s">
        <v>359</v>
      </c>
      <c r="G21" s="257" t="s">
        <v>359</v>
      </c>
      <c r="H21" s="257" t="s">
        <v>359</v>
      </c>
      <c r="I21" s="257" t="s">
        <v>359</v>
      </c>
      <c r="J21" s="259">
        <f t="shared" si="0"/>
        <v>1</v>
      </c>
      <c r="K21" s="467"/>
      <c r="L21" s="257"/>
      <c r="M21" s="255"/>
      <c r="N21" s="257"/>
      <c r="O21" s="257"/>
      <c r="P21" s="257"/>
      <c r="Q21" s="257"/>
      <c r="R21" s="259"/>
      <c r="S21" s="470"/>
      <c r="T21" s="400"/>
      <c r="U21" s="403"/>
      <c r="V21" s="406"/>
    </row>
    <row r="22" spans="1:22" ht="114.75" customHeight="1">
      <c r="A22" s="415"/>
      <c r="B22" s="403"/>
      <c r="C22" s="159" t="str">
        <f>'5- Identificación de Riesgos'!D22</f>
        <v>3. Insuficiente control de los documentos que se retiran del archivo para consulta o préstamo.</v>
      </c>
      <c r="D22" s="152"/>
      <c r="E22" s="279" t="s">
        <v>366</v>
      </c>
      <c r="F22" s="257" t="s">
        <v>359</v>
      </c>
      <c r="G22" s="257" t="s">
        <v>359</v>
      </c>
      <c r="H22" s="257" t="s">
        <v>359</v>
      </c>
      <c r="I22" s="257" t="s">
        <v>359</v>
      </c>
      <c r="J22" s="259">
        <f t="shared" si="0"/>
        <v>1</v>
      </c>
      <c r="K22" s="467"/>
      <c r="L22" s="257"/>
      <c r="M22" s="258"/>
      <c r="N22" s="257"/>
      <c r="O22" s="257"/>
      <c r="P22" s="257"/>
      <c r="Q22" s="257"/>
      <c r="R22" s="259"/>
      <c r="S22" s="470"/>
      <c r="T22" s="400"/>
      <c r="U22" s="403"/>
      <c r="V22" s="406"/>
    </row>
    <row r="23" spans="1:22">
      <c r="A23" s="415"/>
      <c r="B23" s="403"/>
      <c r="C23" s="159"/>
      <c r="D23" s="152"/>
      <c r="F23" s="257"/>
      <c r="G23" s="257"/>
      <c r="H23" s="257"/>
      <c r="I23" s="257"/>
      <c r="J23" s="259"/>
      <c r="K23" s="467"/>
      <c r="L23" s="257"/>
      <c r="M23" s="258"/>
      <c r="N23" s="257"/>
      <c r="O23" s="257"/>
      <c r="P23" s="257"/>
      <c r="Q23" s="257"/>
      <c r="R23" s="259"/>
      <c r="S23" s="470"/>
      <c r="T23" s="400"/>
      <c r="U23" s="403"/>
      <c r="V23" s="406"/>
    </row>
    <row r="24" spans="1:22">
      <c r="A24" s="415"/>
      <c r="B24" s="403"/>
      <c r="C24" s="159"/>
      <c r="D24" s="152"/>
      <c r="E24" s="152"/>
      <c r="F24" s="257"/>
      <c r="G24" s="257"/>
      <c r="H24" s="257"/>
      <c r="I24" s="257"/>
      <c r="J24" s="259"/>
      <c r="K24" s="467"/>
      <c r="L24" s="257"/>
      <c r="M24" s="258"/>
      <c r="N24" s="257"/>
      <c r="O24" s="257"/>
      <c r="P24" s="257"/>
      <c r="Q24" s="257"/>
      <c r="R24" s="259"/>
      <c r="S24" s="470"/>
      <c r="T24" s="400"/>
      <c r="U24" s="403"/>
      <c r="V24" s="406"/>
    </row>
    <row r="25" spans="1:22">
      <c r="A25" s="415"/>
      <c r="B25" s="403"/>
      <c r="C25" s="159"/>
      <c r="D25" s="152"/>
      <c r="E25" s="160"/>
      <c r="F25" s="257"/>
      <c r="G25" s="257"/>
      <c r="H25" s="257"/>
      <c r="I25" s="257"/>
      <c r="J25" s="259"/>
      <c r="K25" s="467"/>
      <c r="L25" s="257"/>
      <c r="M25" s="258"/>
      <c r="N25" s="257"/>
      <c r="O25" s="257"/>
      <c r="P25" s="257"/>
      <c r="Q25" s="257"/>
      <c r="R25" s="259"/>
      <c r="S25" s="470"/>
      <c r="T25" s="400"/>
      <c r="U25" s="403"/>
      <c r="V25" s="406"/>
    </row>
    <row r="26" spans="1:22">
      <c r="A26" s="415"/>
      <c r="B26" s="403"/>
      <c r="C26" s="159"/>
      <c r="D26" s="152"/>
      <c r="E26" s="160"/>
      <c r="F26" s="257"/>
      <c r="G26" s="257"/>
      <c r="H26" s="257"/>
      <c r="I26" s="257"/>
      <c r="J26" s="259"/>
      <c r="K26" s="467"/>
      <c r="L26" s="257"/>
      <c r="M26" s="258"/>
      <c r="N26" s="257"/>
      <c r="O26" s="257"/>
      <c r="P26" s="257"/>
      <c r="Q26" s="257"/>
      <c r="R26" s="259"/>
      <c r="S26" s="470"/>
      <c r="T26" s="400"/>
      <c r="U26" s="403"/>
      <c r="V26" s="406"/>
    </row>
    <row r="27" spans="1:22">
      <c r="A27" s="415"/>
      <c r="B27" s="403"/>
      <c r="C27" s="159"/>
      <c r="D27" s="152"/>
      <c r="E27" s="160"/>
      <c r="F27" s="257"/>
      <c r="G27" s="257"/>
      <c r="H27" s="257"/>
      <c r="I27" s="257"/>
      <c r="J27" s="259"/>
      <c r="K27" s="467"/>
      <c r="L27" s="257"/>
      <c r="M27" s="258"/>
      <c r="N27" s="257"/>
      <c r="O27" s="257"/>
      <c r="P27" s="257"/>
      <c r="Q27" s="257"/>
      <c r="R27" s="259"/>
      <c r="S27" s="470"/>
      <c r="T27" s="400"/>
      <c r="U27" s="403"/>
      <c r="V27" s="406"/>
    </row>
    <row r="28" spans="1:22">
      <c r="A28" s="415"/>
      <c r="B28" s="403"/>
      <c r="C28" s="159"/>
      <c r="D28" s="152"/>
      <c r="E28" s="160"/>
      <c r="F28" s="257"/>
      <c r="G28" s="257"/>
      <c r="H28" s="257"/>
      <c r="I28" s="257"/>
      <c r="J28" s="259"/>
      <c r="K28" s="467"/>
      <c r="L28" s="257"/>
      <c r="M28" s="258"/>
      <c r="N28" s="257"/>
      <c r="O28" s="257"/>
      <c r="P28" s="257"/>
      <c r="Q28" s="257"/>
      <c r="R28" s="259"/>
      <c r="S28" s="470"/>
      <c r="T28" s="400"/>
      <c r="U28" s="403"/>
      <c r="V28" s="406"/>
    </row>
    <row r="29" spans="1:22" ht="15.75" customHeight="1" thickBot="1">
      <c r="A29" s="416"/>
      <c r="B29" s="404"/>
      <c r="C29" s="161"/>
      <c r="D29" s="154"/>
      <c r="E29" s="163"/>
      <c r="F29" s="260"/>
      <c r="G29" s="260"/>
      <c r="H29" s="260"/>
      <c r="I29" s="260"/>
      <c r="J29" s="262"/>
      <c r="K29" s="468"/>
      <c r="L29" s="260"/>
      <c r="M29" s="261"/>
      <c r="N29" s="260"/>
      <c r="O29" s="260"/>
      <c r="P29" s="260"/>
      <c r="Q29" s="260"/>
      <c r="R29" s="262"/>
      <c r="S29" s="471"/>
      <c r="T29" s="401"/>
      <c r="U29" s="404"/>
      <c r="V29" s="407"/>
    </row>
    <row r="30" spans="1:22" ht="174.75" customHeight="1">
      <c r="A30" s="414">
        <f>'5- Identificación de Riesgos'!A30</f>
        <v>3</v>
      </c>
      <c r="B30" s="402" t="str">
        <f>'5- Identificación de Riesgos'!B30</f>
        <v>Pérdida, falta de fiabilidad o no entrega de comunicaciones oficiales generadas a través de SIGOBius.</v>
      </c>
      <c r="C30" s="157" t="str">
        <f>'5- Identificación de Riesgos'!D30</f>
        <v>1. Uso inadecuado del sistema.</v>
      </c>
      <c r="D30" s="151"/>
      <c r="E30" s="158" t="s">
        <v>367</v>
      </c>
      <c r="F30" s="263" t="s">
        <v>359</v>
      </c>
      <c r="G30" s="263" t="s">
        <v>359</v>
      </c>
      <c r="H30" s="281" t="s">
        <v>359</v>
      </c>
      <c r="I30" s="263" t="s">
        <v>359</v>
      </c>
      <c r="J30" s="264">
        <f t="shared" ref="J30" si="3">COUNTIF(F30:I30,"SI")/4</f>
        <v>1</v>
      </c>
      <c r="K30" s="475">
        <f>AVERAGE(J30:J39)</f>
        <v>1</v>
      </c>
      <c r="L30" s="276" t="str">
        <f>'5- Identificación de Riesgos'!I30</f>
        <v>Interrupción o afectación en la prestación del servicio administrativo</v>
      </c>
      <c r="M30" s="265" t="s">
        <v>368</v>
      </c>
      <c r="N30" s="263" t="s">
        <v>364</v>
      </c>
      <c r="O30" s="263" t="s">
        <v>359</v>
      </c>
      <c r="P30" s="263" t="s">
        <v>359</v>
      </c>
      <c r="Q30" s="263" t="s">
        <v>359</v>
      </c>
      <c r="R30" s="264">
        <f t="shared" ref="R30" si="4">SUM(COUNTIF(N30,"SI")*25%,COUNTIF(O30,"SI")*40%,COUNTIF(P30,"SI")*25%,COUNTIF(Q30,"SI")*10%)</f>
        <v>0.75</v>
      </c>
      <c r="S30" s="476">
        <f t="shared" ref="S30" si="5">AVERAGE(R30:R39)</f>
        <v>0.75</v>
      </c>
      <c r="T30" s="399"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402"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05" t="str">
        <f>CONCATENATE(VLOOKUP((LEFT(T30,LEN(T30)-4)&amp;LEFT(U30,LEN(U30)-4)),'9- Matriz de Calor '!$D$18:$E$42,2,0)," - ",RIGHT(T30,1)*RIGHT(U30,1))</f>
        <v>Bajo - 2</v>
      </c>
    </row>
    <row r="31" spans="1:22" ht="129" customHeight="1">
      <c r="A31" s="415"/>
      <c r="B31" s="403"/>
      <c r="C31" s="159" t="str">
        <f>'5- Identificación de Riesgos'!D31</f>
        <v>2. Dificultad de acceso al sistema por fallas técnicas.</v>
      </c>
      <c r="D31" s="152"/>
      <c r="E31" s="165" t="s">
        <v>369</v>
      </c>
      <c r="F31" s="257" t="s">
        <v>359</v>
      </c>
      <c r="G31" s="257" t="s">
        <v>359</v>
      </c>
      <c r="H31" s="257" t="s">
        <v>359</v>
      </c>
      <c r="I31" s="257" t="s">
        <v>359</v>
      </c>
      <c r="J31" s="259"/>
      <c r="K31" s="467"/>
      <c r="L31" s="257"/>
      <c r="M31" s="258"/>
      <c r="N31" s="257"/>
      <c r="O31" s="257"/>
      <c r="P31" s="257"/>
      <c r="Q31" s="257"/>
      <c r="R31" s="259"/>
      <c r="S31" s="470"/>
      <c r="T31" s="400"/>
      <c r="U31" s="403"/>
      <c r="V31" s="406"/>
    </row>
    <row r="32" spans="1:22" ht="105.75" customHeight="1">
      <c r="A32" s="415"/>
      <c r="B32" s="403"/>
      <c r="C32" s="159" t="str">
        <f>'5- Identificación de Riesgos'!D32</f>
        <v>3. Falta de conocimiento en el manejo del sistema</v>
      </c>
      <c r="D32" s="152"/>
      <c r="E32" s="160"/>
      <c r="F32" s="257"/>
      <c r="G32" s="257"/>
      <c r="H32" s="257"/>
      <c r="I32" s="257"/>
      <c r="J32" s="259"/>
      <c r="K32" s="467"/>
      <c r="L32" s="257"/>
      <c r="M32" s="258"/>
      <c r="N32" s="257"/>
      <c r="O32" s="257"/>
      <c r="P32" s="257"/>
      <c r="Q32" s="257"/>
      <c r="R32" s="259"/>
      <c r="S32" s="470"/>
      <c r="T32" s="400"/>
      <c r="U32" s="403"/>
      <c r="V32" s="406"/>
    </row>
    <row r="33" spans="1:22">
      <c r="A33" s="415"/>
      <c r="B33" s="403"/>
      <c r="C33" s="159"/>
      <c r="D33" s="152"/>
      <c r="E33" s="160"/>
      <c r="F33" s="257"/>
      <c r="G33" s="257"/>
      <c r="H33" s="257"/>
      <c r="I33" s="257"/>
      <c r="J33" s="259"/>
      <c r="K33" s="467"/>
      <c r="L33" s="257"/>
      <c r="M33" s="258"/>
      <c r="N33" s="257"/>
      <c r="O33" s="257"/>
      <c r="P33" s="257"/>
      <c r="Q33" s="257"/>
      <c r="R33" s="259"/>
      <c r="S33" s="470"/>
      <c r="T33" s="400"/>
      <c r="U33" s="403"/>
      <c r="V33" s="406"/>
    </row>
    <row r="34" spans="1:22">
      <c r="A34" s="415"/>
      <c r="B34" s="403"/>
      <c r="C34" s="159"/>
      <c r="D34" s="152"/>
      <c r="E34" s="152"/>
      <c r="F34" s="257"/>
      <c r="G34" s="257"/>
      <c r="H34" s="257"/>
      <c r="I34" s="257"/>
      <c r="J34" s="259"/>
      <c r="K34" s="467"/>
      <c r="L34" s="257"/>
      <c r="M34" s="258"/>
      <c r="N34" s="257"/>
      <c r="O34" s="257"/>
      <c r="P34" s="257"/>
      <c r="Q34" s="257"/>
      <c r="R34" s="259"/>
      <c r="S34" s="470"/>
      <c r="T34" s="400"/>
      <c r="U34" s="403"/>
      <c r="V34" s="406"/>
    </row>
    <row r="35" spans="1:22">
      <c r="A35" s="415"/>
      <c r="B35" s="403"/>
      <c r="C35" s="159"/>
      <c r="D35" s="152"/>
      <c r="E35" s="160"/>
      <c r="F35" s="257"/>
      <c r="G35" s="257"/>
      <c r="H35" s="257"/>
      <c r="I35" s="257"/>
      <c r="J35" s="259"/>
      <c r="K35" s="467"/>
      <c r="L35" s="257"/>
      <c r="M35" s="258"/>
      <c r="N35" s="257"/>
      <c r="O35" s="257"/>
      <c r="P35" s="257"/>
      <c r="Q35" s="257"/>
      <c r="R35" s="259"/>
      <c r="S35" s="470"/>
      <c r="T35" s="400"/>
      <c r="U35" s="403"/>
      <c r="V35" s="406"/>
    </row>
    <row r="36" spans="1:22">
      <c r="A36" s="415"/>
      <c r="B36" s="403"/>
      <c r="C36" s="159"/>
      <c r="D36" s="152"/>
      <c r="E36" s="160"/>
      <c r="F36" s="257"/>
      <c r="G36" s="257"/>
      <c r="H36" s="257"/>
      <c r="I36" s="257"/>
      <c r="J36" s="259"/>
      <c r="K36" s="467"/>
      <c r="L36" s="257"/>
      <c r="M36" s="258"/>
      <c r="N36" s="257"/>
      <c r="O36" s="257"/>
      <c r="P36" s="257"/>
      <c r="Q36" s="257"/>
      <c r="R36" s="259"/>
      <c r="S36" s="470"/>
      <c r="T36" s="400"/>
      <c r="U36" s="403"/>
      <c r="V36" s="406"/>
    </row>
    <row r="37" spans="1:22">
      <c r="A37" s="415"/>
      <c r="B37" s="403"/>
      <c r="C37" s="159"/>
      <c r="D37" s="152"/>
      <c r="E37" s="160"/>
      <c r="F37" s="257"/>
      <c r="G37" s="257"/>
      <c r="H37" s="257"/>
      <c r="I37" s="257"/>
      <c r="J37" s="259"/>
      <c r="K37" s="467"/>
      <c r="L37" s="257"/>
      <c r="M37" s="258"/>
      <c r="N37" s="257"/>
      <c r="O37" s="257"/>
      <c r="P37" s="257"/>
      <c r="Q37" s="257"/>
      <c r="R37" s="259"/>
      <c r="S37" s="470"/>
      <c r="T37" s="400"/>
      <c r="U37" s="403"/>
      <c r="V37" s="406"/>
    </row>
    <row r="38" spans="1:22">
      <c r="A38" s="415"/>
      <c r="B38" s="403"/>
      <c r="C38" s="159"/>
      <c r="D38" s="152"/>
      <c r="E38" s="160"/>
      <c r="F38" s="257"/>
      <c r="G38" s="257"/>
      <c r="H38" s="257"/>
      <c r="I38" s="257"/>
      <c r="J38" s="259"/>
      <c r="K38" s="467"/>
      <c r="L38" s="257"/>
      <c r="M38" s="258"/>
      <c r="N38" s="257"/>
      <c r="O38" s="257"/>
      <c r="P38" s="257"/>
      <c r="Q38" s="257"/>
      <c r="R38" s="259"/>
      <c r="S38" s="470"/>
      <c r="T38" s="400"/>
      <c r="U38" s="403"/>
      <c r="V38" s="406"/>
    </row>
    <row r="39" spans="1:22" ht="15.75" thickBot="1">
      <c r="A39" s="416"/>
      <c r="B39" s="404"/>
      <c r="C39" s="161"/>
      <c r="D39" s="154"/>
      <c r="E39" s="163"/>
      <c r="F39" s="260"/>
      <c r="G39" s="260"/>
      <c r="H39" s="260"/>
      <c r="I39" s="260"/>
      <c r="J39" s="262"/>
      <c r="K39" s="468"/>
      <c r="L39" s="260"/>
      <c r="M39" s="261"/>
      <c r="N39" s="260"/>
      <c r="O39" s="260"/>
      <c r="P39" s="260"/>
      <c r="Q39" s="260"/>
      <c r="R39" s="262"/>
      <c r="S39" s="471"/>
      <c r="T39" s="401"/>
      <c r="U39" s="404"/>
      <c r="V39" s="407"/>
    </row>
    <row r="40" spans="1:22" ht="60">
      <c r="A40" s="465">
        <v>4</v>
      </c>
      <c r="B40" s="463" t="str">
        <f>'5- Identificación de Riesgos'!B40</f>
        <v>Recibir dádivas o beneficios a nombre propio o de terceros para  sustraer o alterar  documentación conservada en el archivo de la Justicia Regional.</v>
      </c>
      <c r="C40" s="164" t="str">
        <f>'5- Identificación de Riesgos'!D40</f>
        <v>1. Insuficientes programas de capacitación para la toma de conciencia debido al desconocimiento de la ley antisoborno (ISO 37001:2016),  de los  valores y principios propios de la entidad.</v>
      </c>
      <c r="D40" s="155"/>
      <c r="E40" s="473" t="s">
        <v>370</v>
      </c>
      <c r="F40" s="254" t="s">
        <v>359</v>
      </c>
      <c r="G40" s="254" t="s">
        <v>359</v>
      </c>
      <c r="H40" s="254" t="s">
        <v>359</v>
      </c>
      <c r="I40" s="254" t="s">
        <v>359</v>
      </c>
      <c r="J40" s="256">
        <f t="shared" ref="J40:J42" si="6">COUNTIF(F40:I40,"SI")/4</f>
        <v>1</v>
      </c>
      <c r="K40" s="466">
        <f>AVERAGE(J40:J49)</f>
        <v>1</v>
      </c>
      <c r="L40" s="277" t="str">
        <f>'5- Identificación de Riesgos'!I50</f>
        <v>Afectación de reputacion,imagén,  credibilidad, satisfacción de usuarios y PI</v>
      </c>
      <c r="M40" s="255" t="s">
        <v>371</v>
      </c>
      <c r="N40" s="254" t="s">
        <v>364</v>
      </c>
      <c r="O40" s="254" t="s">
        <v>359</v>
      </c>
      <c r="P40" s="254" t="s">
        <v>359</v>
      </c>
      <c r="Q40" s="254" t="s">
        <v>359</v>
      </c>
      <c r="R40" s="256">
        <f t="shared" ref="R40:R41" si="7">SUM(COUNTIF(N40,"SI")*25%,COUNTIF(O40,"SI")*40%,COUNTIF(P40,"SI")*25%,COUNTIF(Q40,"SI")*10%)</f>
        <v>0.75</v>
      </c>
      <c r="S40" s="469">
        <f t="shared" ref="S40" si="8">AVERAGE(R40:R49)</f>
        <v>0.75</v>
      </c>
      <c r="T40" s="472"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6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464" t="str">
        <f>CONCATENATE(VLOOKUP((LEFT(T40,LEN(T40)-4)&amp;LEFT(U40,LEN(U40)-4)),'9- Matriz de Calor '!$D$18:$E$42,2,0)," - ",RIGHT(T40,1)*RIGHT(U40,1))</f>
        <v>Moderado - 3</v>
      </c>
    </row>
    <row r="41" spans="1:22" ht="51" customHeight="1">
      <c r="A41" s="409"/>
      <c r="B41" s="403"/>
      <c r="C41" s="159" t="str">
        <f>'5- Identificación de Riesgos'!D41</f>
        <v>2. Desconocimiento y no aplicación del Código de Ética y Buen Gobierno.</v>
      </c>
      <c r="D41" s="152"/>
      <c r="E41" s="474"/>
      <c r="F41" s="257" t="s">
        <v>359</v>
      </c>
      <c r="G41" s="257" t="s">
        <v>359</v>
      </c>
      <c r="H41" s="257" t="s">
        <v>359</v>
      </c>
      <c r="I41" s="257" t="s">
        <v>359</v>
      </c>
      <c r="J41" s="259">
        <f t="shared" si="6"/>
        <v>1</v>
      </c>
      <c r="K41" s="467"/>
      <c r="L41" s="275" t="str">
        <f>'5- Identificación de Riesgos'!I51</f>
        <v>Interrupción o afectación en la prestación del servicio judicial</v>
      </c>
      <c r="M41" s="258" t="s">
        <v>372</v>
      </c>
      <c r="N41" s="257" t="s">
        <v>364</v>
      </c>
      <c r="O41" s="257" t="s">
        <v>359</v>
      </c>
      <c r="P41" s="257" t="s">
        <v>359</v>
      </c>
      <c r="Q41" s="257" t="s">
        <v>359</v>
      </c>
      <c r="R41" s="256">
        <f t="shared" si="7"/>
        <v>0.75</v>
      </c>
      <c r="S41" s="470"/>
      <c r="T41" s="400"/>
      <c r="U41" s="403"/>
      <c r="V41" s="406"/>
    </row>
    <row r="42" spans="1:22" ht="30">
      <c r="A42" s="409"/>
      <c r="B42" s="403"/>
      <c r="C42" s="159" t="str">
        <f>'5- Identificación de Riesgos'!D42</f>
        <v>3. Carencia de compromiso  y transparencia de los servidores judiciales.</v>
      </c>
      <c r="D42" s="152"/>
      <c r="E42" s="160" t="s">
        <v>373</v>
      </c>
      <c r="F42" s="257" t="s">
        <v>359</v>
      </c>
      <c r="G42" s="257" t="s">
        <v>359</v>
      </c>
      <c r="H42" s="257" t="s">
        <v>359</v>
      </c>
      <c r="I42" s="257" t="s">
        <v>359</v>
      </c>
      <c r="J42" s="259">
        <f t="shared" si="6"/>
        <v>1</v>
      </c>
      <c r="K42" s="467"/>
      <c r="L42" s="257"/>
      <c r="M42" s="258"/>
      <c r="N42" s="257"/>
      <c r="O42" s="257"/>
      <c r="P42" s="257"/>
      <c r="Q42" s="257"/>
      <c r="R42" s="259"/>
      <c r="S42" s="470"/>
      <c r="T42" s="400"/>
      <c r="U42" s="403"/>
      <c r="V42" s="406"/>
    </row>
    <row r="43" spans="1:22" ht="63.75">
      <c r="A43" s="409"/>
      <c r="B43" s="403"/>
      <c r="C43" s="159" t="str">
        <f>'5- Identificación de Riesgos'!D43</f>
        <v>4. Debilidad en los controles establecidos para el acceso a los documentos conservados en el Archivo de Justicia Regional.</v>
      </c>
      <c r="D43" s="152"/>
      <c r="E43" s="160" t="s">
        <v>374</v>
      </c>
      <c r="F43" s="257" t="s">
        <v>364</v>
      </c>
      <c r="G43" s="257" t="s">
        <v>359</v>
      </c>
      <c r="H43" s="257" t="s">
        <v>359</v>
      </c>
      <c r="I43" s="257" t="s">
        <v>359</v>
      </c>
      <c r="J43" s="259"/>
      <c r="K43" s="467"/>
      <c r="L43" s="257"/>
      <c r="M43" s="258"/>
      <c r="N43" s="257"/>
      <c r="O43" s="257"/>
      <c r="P43" s="257"/>
      <c r="Q43" s="257"/>
      <c r="R43" s="259"/>
      <c r="S43" s="470"/>
      <c r="T43" s="400"/>
      <c r="U43" s="403"/>
      <c r="V43" s="406"/>
    </row>
    <row r="44" spans="1:22">
      <c r="A44" s="409"/>
      <c r="B44" s="403"/>
      <c r="C44" s="159"/>
      <c r="D44" s="152"/>
      <c r="E44" s="152"/>
      <c r="F44" s="257"/>
      <c r="G44" s="257"/>
      <c r="H44" s="257"/>
      <c r="I44" s="257"/>
      <c r="J44" s="259"/>
      <c r="K44" s="467"/>
      <c r="L44" s="257"/>
      <c r="M44" s="258"/>
      <c r="N44" s="257"/>
      <c r="O44" s="257"/>
      <c r="P44" s="257"/>
      <c r="Q44" s="257"/>
      <c r="R44" s="259"/>
      <c r="S44" s="470"/>
      <c r="T44" s="400"/>
      <c r="U44" s="403"/>
      <c r="V44" s="406"/>
    </row>
    <row r="45" spans="1:22">
      <c r="A45" s="409"/>
      <c r="B45" s="403"/>
      <c r="C45" s="159"/>
      <c r="D45" s="152"/>
      <c r="E45" s="160"/>
      <c r="F45" s="257"/>
      <c r="G45" s="257"/>
      <c r="H45" s="257"/>
      <c r="I45" s="257"/>
      <c r="J45" s="259"/>
      <c r="K45" s="467"/>
      <c r="L45" s="257"/>
      <c r="M45" s="258"/>
      <c r="N45" s="257"/>
      <c r="O45" s="257"/>
      <c r="P45" s="257"/>
      <c r="Q45" s="257"/>
      <c r="R45" s="259"/>
      <c r="S45" s="470"/>
      <c r="T45" s="400"/>
      <c r="U45" s="403"/>
      <c r="V45" s="406"/>
    </row>
    <row r="46" spans="1:22">
      <c r="A46" s="409"/>
      <c r="B46" s="403"/>
      <c r="C46" s="159"/>
      <c r="D46" s="152"/>
      <c r="E46" s="160"/>
      <c r="F46" s="257"/>
      <c r="G46" s="257"/>
      <c r="H46" s="257"/>
      <c r="I46" s="257"/>
      <c r="J46" s="259"/>
      <c r="K46" s="467"/>
      <c r="L46" s="257"/>
      <c r="M46" s="258"/>
      <c r="N46" s="257"/>
      <c r="O46" s="257"/>
      <c r="P46" s="257"/>
      <c r="Q46" s="257"/>
      <c r="R46" s="259"/>
      <c r="S46" s="470"/>
      <c r="T46" s="400"/>
      <c r="U46" s="403"/>
      <c r="V46" s="406"/>
    </row>
    <row r="47" spans="1:22">
      <c r="A47" s="409"/>
      <c r="B47" s="403"/>
      <c r="C47" s="159"/>
      <c r="D47" s="152"/>
      <c r="E47" s="160"/>
      <c r="F47" s="257"/>
      <c r="G47" s="257"/>
      <c r="H47" s="257"/>
      <c r="I47" s="257"/>
      <c r="J47" s="259"/>
      <c r="K47" s="467"/>
      <c r="L47" s="257"/>
      <c r="M47" s="258"/>
      <c r="N47" s="257"/>
      <c r="O47" s="257"/>
      <c r="P47" s="257"/>
      <c r="Q47" s="257"/>
      <c r="R47" s="259"/>
      <c r="S47" s="470"/>
      <c r="T47" s="400"/>
      <c r="U47" s="403"/>
      <c r="V47" s="406"/>
    </row>
    <row r="48" spans="1:22">
      <c r="A48" s="409"/>
      <c r="B48" s="403"/>
      <c r="C48" s="159"/>
      <c r="D48" s="152"/>
      <c r="E48" s="160"/>
      <c r="F48" s="257"/>
      <c r="G48" s="257"/>
      <c r="H48" s="257"/>
      <c r="I48" s="257"/>
      <c r="J48" s="259"/>
      <c r="K48" s="467"/>
      <c r="L48" s="257"/>
      <c r="M48" s="258"/>
      <c r="N48" s="257"/>
      <c r="O48" s="257"/>
      <c r="P48" s="257"/>
      <c r="Q48" s="257"/>
      <c r="R48" s="259"/>
      <c r="S48" s="470"/>
      <c r="T48" s="400"/>
      <c r="U48" s="403"/>
      <c r="V48" s="406"/>
    </row>
    <row r="49" spans="1:22" ht="15.75" thickBot="1">
      <c r="A49" s="410"/>
      <c r="B49" s="404"/>
      <c r="C49" s="161"/>
      <c r="D49" s="154"/>
      <c r="E49" s="163"/>
      <c r="F49" s="260"/>
      <c r="G49" s="260"/>
      <c r="H49" s="260"/>
      <c r="I49" s="260"/>
      <c r="J49" s="262"/>
      <c r="K49" s="468"/>
      <c r="L49" s="260"/>
      <c r="M49" s="261"/>
      <c r="N49" s="260"/>
      <c r="O49" s="260"/>
      <c r="P49" s="260"/>
      <c r="Q49" s="260"/>
      <c r="R49" s="262"/>
      <c r="S49" s="471"/>
      <c r="T49" s="401"/>
      <c r="U49" s="404"/>
      <c r="V49" s="407"/>
    </row>
    <row r="50" spans="1:22" ht="51">
      <c r="A50" s="465">
        <v>5</v>
      </c>
      <c r="B50" s="463" t="str">
        <f>'5- Identificación de Riesgos'!B50</f>
        <v xml:space="preserve">Ofrecer, prometer, entregar, aceptar o solicitar una ventaja indebida para afectar la autenticidad, integridad, confidencialidad o disponibilidad de los documentos del Archivo de la Justicia Regional en favor propio o de terceros, para  afectar el acceso a la administración de justicia </v>
      </c>
      <c r="C50" s="164" t="str">
        <f>'5- Identificación de Riesgos'!D50</f>
        <v>1. Falta de ética de los servidores públicos (Debilidades en principios y valores).</v>
      </c>
      <c r="D50" s="155"/>
      <c r="E50" s="165" t="s">
        <v>370</v>
      </c>
      <c r="F50" s="254" t="s">
        <v>359</v>
      </c>
      <c r="G50" s="254" t="s">
        <v>359</v>
      </c>
      <c r="H50" s="254" t="s">
        <v>359</v>
      </c>
      <c r="I50" s="254" t="s">
        <v>359</v>
      </c>
      <c r="J50" s="256">
        <f t="shared" ref="J50:J52" si="9">COUNTIF(F50:I50,"SI")/4</f>
        <v>1</v>
      </c>
      <c r="K50" s="466">
        <f>AVERAGE(J50:J59)</f>
        <v>0.91666666666666663</v>
      </c>
      <c r="L50" s="277" t="str">
        <f>'5- Identificación de Riesgos'!I50</f>
        <v>Afectación de reputacion,imagén,  credibilidad, satisfacción de usuarios y PI</v>
      </c>
      <c r="M50" s="255" t="s">
        <v>371</v>
      </c>
      <c r="N50" s="254" t="s">
        <v>364</v>
      </c>
      <c r="O50" s="254" t="s">
        <v>359</v>
      </c>
      <c r="P50" s="254" t="s">
        <v>359</v>
      </c>
      <c r="Q50" s="254" t="s">
        <v>359</v>
      </c>
      <c r="R50" s="256">
        <f t="shared" ref="R50:R51" si="10">SUM(COUNTIF(N50,"SI")*25%,COUNTIF(O50,"SI")*40%,COUNTIF(P50,"SI")*25%,COUNTIF(Q50,"SI")*10%)</f>
        <v>0.75</v>
      </c>
      <c r="S50" s="469">
        <f>AVERAGE(R50:R59)</f>
        <v>0.75</v>
      </c>
      <c r="T50" s="472"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6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64" t="str">
        <f>CONCATENATE(VLOOKUP((LEFT(T50,LEN(T50)-4)&amp;LEFT(U50,LEN(U50)-4)),'9- Matriz de Calor '!$D$18:$E$42,2,0)," - ",RIGHT(T50,1)*RIGHT(U50,1))</f>
        <v>Bajo - 2</v>
      </c>
    </row>
    <row r="51" spans="1:22" ht="51.75" customHeight="1">
      <c r="A51" s="409"/>
      <c r="B51" s="403"/>
      <c r="C51" s="159" t="str">
        <f>'5- Identificación de Riesgos'!D51</f>
        <v xml:space="preserve">2. Falta de ética de terceros interesados  (Debilidades principios y valores). </v>
      </c>
      <c r="D51" s="152"/>
      <c r="E51" s="160" t="s">
        <v>375</v>
      </c>
      <c r="F51" s="257" t="s">
        <v>359</v>
      </c>
      <c r="G51" s="257" t="s">
        <v>359</v>
      </c>
      <c r="H51" s="257" t="s">
        <v>359</v>
      </c>
      <c r="I51" s="257" t="s">
        <v>359</v>
      </c>
      <c r="J51" s="259">
        <f t="shared" si="9"/>
        <v>1</v>
      </c>
      <c r="K51" s="467"/>
      <c r="L51" s="275" t="str">
        <f>'5- Identificación de Riesgos'!I51</f>
        <v>Interrupción o afectación en la prestación del servicio judicial</v>
      </c>
      <c r="M51" s="258" t="s">
        <v>372</v>
      </c>
      <c r="N51" s="257" t="s">
        <v>364</v>
      </c>
      <c r="O51" s="257" t="s">
        <v>359</v>
      </c>
      <c r="P51" s="257" t="s">
        <v>359</v>
      </c>
      <c r="Q51" s="257" t="s">
        <v>359</v>
      </c>
      <c r="R51" s="259">
        <f t="shared" si="10"/>
        <v>0.75</v>
      </c>
      <c r="S51" s="470"/>
      <c r="T51" s="400"/>
      <c r="U51" s="403"/>
      <c r="V51" s="406"/>
    </row>
    <row r="52" spans="1:22" ht="79.5" customHeight="1">
      <c r="A52" s="409"/>
      <c r="B52" s="403"/>
      <c r="C52" s="159" t="str">
        <f>'5- Identificación de Riesgos'!D52</f>
        <v>3. Debilidad en los controles establecidos para el acceso a los documentos conservados en el Archivo de Justicia Regional.</v>
      </c>
      <c r="D52" s="152"/>
      <c r="E52" s="160" t="s">
        <v>374</v>
      </c>
      <c r="F52" s="257" t="s">
        <v>364</v>
      </c>
      <c r="G52" s="257" t="s">
        <v>359</v>
      </c>
      <c r="H52" s="257" t="s">
        <v>359</v>
      </c>
      <c r="I52" s="257" t="s">
        <v>359</v>
      </c>
      <c r="J52" s="259">
        <f t="shared" si="9"/>
        <v>0.75</v>
      </c>
      <c r="K52" s="467"/>
      <c r="L52" s="257"/>
      <c r="M52" s="258"/>
      <c r="N52" s="257"/>
      <c r="O52" s="257"/>
      <c r="P52" s="257"/>
      <c r="Q52" s="257"/>
      <c r="R52" s="259"/>
      <c r="S52" s="470"/>
      <c r="T52" s="400"/>
      <c r="U52" s="403"/>
      <c r="V52" s="406"/>
    </row>
    <row r="53" spans="1:22">
      <c r="A53" s="409"/>
      <c r="B53" s="403"/>
      <c r="C53" s="159"/>
      <c r="D53" s="152"/>
      <c r="E53" s="160"/>
      <c r="F53" s="257"/>
      <c r="G53" s="257"/>
      <c r="H53" s="257"/>
      <c r="I53" s="257"/>
      <c r="J53" s="259"/>
      <c r="K53" s="467"/>
      <c r="L53" s="257"/>
      <c r="M53" s="258"/>
      <c r="N53" s="257"/>
      <c r="O53" s="257"/>
      <c r="P53" s="257"/>
      <c r="Q53" s="257"/>
      <c r="R53" s="259"/>
      <c r="S53" s="470"/>
      <c r="T53" s="400"/>
      <c r="U53" s="403"/>
      <c r="V53" s="406"/>
    </row>
    <row r="54" spans="1:22">
      <c r="A54" s="409"/>
      <c r="B54" s="403"/>
      <c r="C54" s="159"/>
      <c r="D54" s="152"/>
      <c r="E54" s="152"/>
      <c r="F54" s="257"/>
      <c r="G54" s="257"/>
      <c r="H54" s="257"/>
      <c r="I54" s="257"/>
      <c r="J54" s="259"/>
      <c r="K54" s="467"/>
      <c r="L54" s="257"/>
      <c r="M54" s="258"/>
      <c r="N54" s="257"/>
      <c r="O54" s="257"/>
      <c r="P54" s="257"/>
      <c r="Q54" s="257"/>
      <c r="R54" s="259"/>
      <c r="S54" s="470"/>
      <c r="T54" s="400"/>
      <c r="U54" s="403"/>
      <c r="V54" s="406"/>
    </row>
    <row r="55" spans="1:22">
      <c r="A55" s="409"/>
      <c r="B55" s="403"/>
      <c r="C55" s="159"/>
      <c r="D55" s="152"/>
      <c r="E55" s="160"/>
      <c r="F55" s="257"/>
      <c r="G55" s="257"/>
      <c r="H55" s="257"/>
      <c r="I55" s="257"/>
      <c r="J55" s="259"/>
      <c r="K55" s="467"/>
      <c r="L55" s="257"/>
      <c r="M55" s="258"/>
      <c r="N55" s="257"/>
      <c r="O55" s="257"/>
      <c r="P55" s="257"/>
      <c r="Q55" s="257"/>
      <c r="R55" s="259"/>
      <c r="S55" s="470"/>
      <c r="T55" s="400"/>
      <c r="U55" s="403"/>
      <c r="V55" s="406"/>
    </row>
    <row r="56" spans="1:22">
      <c r="A56" s="409"/>
      <c r="B56" s="403"/>
      <c r="C56" s="159"/>
      <c r="D56" s="152"/>
      <c r="E56" s="160"/>
      <c r="F56" s="257"/>
      <c r="G56" s="257"/>
      <c r="H56" s="257"/>
      <c r="I56" s="257"/>
      <c r="J56" s="259"/>
      <c r="K56" s="467"/>
      <c r="L56" s="257"/>
      <c r="M56" s="258"/>
      <c r="N56" s="257"/>
      <c r="O56" s="257"/>
      <c r="P56" s="257"/>
      <c r="Q56" s="257"/>
      <c r="R56" s="259"/>
      <c r="S56" s="470"/>
      <c r="T56" s="400"/>
      <c r="U56" s="403"/>
      <c r="V56" s="406"/>
    </row>
    <row r="57" spans="1:22">
      <c r="A57" s="409"/>
      <c r="B57" s="403"/>
      <c r="C57" s="159"/>
      <c r="D57" s="152"/>
      <c r="E57" s="160"/>
      <c r="F57" s="257"/>
      <c r="G57" s="257"/>
      <c r="H57" s="257"/>
      <c r="I57" s="257"/>
      <c r="J57" s="259"/>
      <c r="K57" s="467"/>
      <c r="L57" s="257"/>
      <c r="M57" s="258"/>
      <c r="N57" s="257"/>
      <c r="O57" s="257"/>
      <c r="P57" s="257"/>
      <c r="Q57" s="257"/>
      <c r="R57" s="259"/>
      <c r="S57" s="470"/>
      <c r="T57" s="400"/>
      <c r="U57" s="403"/>
      <c r="V57" s="406"/>
    </row>
    <row r="58" spans="1:22">
      <c r="A58" s="409"/>
      <c r="B58" s="403"/>
      <c r="C58" s="159"/>
      <c r="D58" s="152"/>
      <c r="E58" s="160"/>
      <c r="F58" s="257"/>
      <c r="G58" s="257"/>
      <c r="H58" s="257"/>
      <c r="I58" s="257"/>
      <c r="J58" s="259"/>
      <c r="K58" s="467"/>
      <c r="L58" s="257"/>
      <c r="M58" s="258"/>
      <c r="N58" s="257"/>
      <c r="O58" s="257"/>
      <c r="P58" s="257"/>
      <c r="Q58" s="257"/>
      <c r="R58" s="259"/>
      <c r="S58" s="470"/>
      <c r="T58" s="400"/>
      <c r="U58" s="403"/>
      <c r="V58" s="406"/>
    </row>
    <row r="59" spans="1:22" ht="15.75" thickBot="1">
      <c r="A59" s="410"/>
      <c r="B59" s="404"/>
      <c r="C59" s="161"/>
      <c r="D59" s="154"/>
      <c r="E59" s="163"/>
      <c r="F59" s="260"/>
      <c r="G59" s="260"/>
      <c r="H59" s="260"/>
      <c r="I59" s="260"/>
      <c r="J59" s="262"/>
      <c r="K59" s="468"/>
      <c r="L59" s="260"/>
      <c r="M59" s="261"/>
      <c r="N59" s="260"/>
      <c r="O59" s="260"/>
      <c r="P59" s="260"/>
      <c r="Q59" s="260"/>
      <c r="R59" s="262"/>
      <c r="S59" s="471"/>
      <c r="T59" s="401"/>
      <c r="U59" s="404"/>
      <c r="V59" s="407"/>
    </row>
  </sheetData>
  <mergeCells count="54">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U40:U49"/>
    <mergeCell ref="V40:V49"/>
    <mergeCell ref="A40:A49"/>
    <mergeCell ref="B40:B49"/>
    <mergeCell ref="K40:K49"/>
    <mergeCell ref="S40:S49"/>
    <mergeCell ref="T40:T49"/>
    <mergeCell ref="E40:E41"/>
    <mergeCell ref="U50:U59"/>
    <mergeCell ref="V50:V59"/>
    <mergeCell ref="A50:A59"/>
    <mergeCell ref="B50:B59"/>
    <mergeCell ref="K50:K59"/>
    <mergeCell ref="S50:S59"/>
    <mergeCell ref="T50:T59"/>
  </mergeCells>
  <conditionalFormatting sqref="T10 T20">
    <cfRule type="containsText" dxfId="337" priority="391" operator="containsText" text="Muy baja">
      <formula>NOT(ISERROR(SEARCH("Muy baja",T10)))</formula>
    </cfRule>
    <cfRule type="containsText" dxfId="336" priority="390" operator="containsText" text="Baja">
      <formula>NOT(ISERROR(SEARCH("Baja",T10)))</formula>
    </cfRule>
    <cfRule type="containsText" dxfId="335" priority="389" operator="containsText" text="Media">
      <formula>NOT(ISERROR(SEARCH("Media",T10)))</formula>
    </cfRule>
    <cfRule type="containsText" dxfId="334" priority="388" operator="containsText" text="Alta">
      <formula>NOT(ISERROR(SEARCH("Alta",T10)))</formula>
    </cfRule>
    <cfRule type="containsText" dxfId="333" priority="387" operator="containsText" text="Muy bajo">
      <formula>NOT(ISERROR(SEARCH("Muy bajo",T10)))</formula>
    </cfRule>
    <cfRule type="containsText" dxfId="332" priority="386" operator="containsText" text="Muy Baja'Tabla probabilidad'!">
      <formula>NOT(ISERROR(SEARCH("Muy Baja'Tabla probabilidad'!",T10)))</formula>
    </cfRule>
    <cfRule type="containsText" dxfId="331" priority="385" operator="containsText" text="Muy Baja">
      <formula>NOT(ISERROR(SEARCH("Muy Baja",T10)))</formula>
    </cfRule>
    <cfRule type="containsText" dxfId="330" priority="384" operator="containsText" text="Muy Baja">
      <formula>NOT(ISERROR(SEARCH("Muy Baja",T10)))</formula>
    </cfRule>
    <cfRule type="containsText" dxfId="329" priority="382" operator="containsText" text="Baja">
      <formula>NOT(ISERROR(SEARCH("Baja",T10)))</formula>
    </cfRule>
    <cfRule type="containsText" dxfId="328" priority="381" operator="containsText" text="Muy Baja">
      <formula>NOT(ISERROR(SEARCH("Muy Baja",T10)))</formula>
    </cfRule>
    <cfRule type="containsText" dxfId="327" priority="380" operator="containsText" text="Media">
      <formula>NOT(ISERROR(SEARCH("Media",T10)))</formula>
    </cfRule>
    <cfRule type="cellIs" dxfId="326" priority="395" operator="between">
      <formula>0</formula>
      <formula>2</formula>
    </cfRule>
    <cfRule type="containsText" dxfId="325" priority="379" operator="containsText" text="Media">
      <formula>NOT(ISERROR(SEARCH("Media",T10)))</formula>
    </cfRule>
    <cfRule type="containsText" dxfId="324" priority="378" operator="containsText" text="Media">
      <formula>NOT(ISERROR(SEARCH("Media",T10)))</formula>
    </cfRule>
    <cfRule type="containsText" dxfId="323" priority="383" operator="containsText" text="Muy Baja">
      <formula>NOT(ISERROR(SEARCH("Muy Baja",T10)))</formula>
    </cfRule>
    <cfRule type="containsText" dxfId="322" priority="377" operator="containsText" text="Alta">
      <formula>NOT(ISERROR(SEARCH("Alta",T10)))</formula>
    </cfRule>
    <cfRule type="containsText" dxfId="321" priority="375" operator="containsText" text="Muy Alta">
      <formula>NOT(ISERROR(SEARCH("Muy Alta",T10)))</formula>
    </cfRule>
    <cfRule type="containsText" dxfId="320" priority="374" operator="containsText" text="Baja">
      <formula>NOT(ISERROR(SEARCH("Baja",T10)))</formula>
    </cfRule>
    <cfRule type="containsText" dxfId="319" priority="373" operator="containsText" text="Muy Baja">
      <formula>NOT(ISERROR(SEARCH("Muy Baja",T10)))</formula>
    </cfRule>
    <cfRule type="cellIs" dxfId="318" priority="394" operator="between">
      <formula>1</formula>
      <formula>2</formula>
    </cfRule>
  </conditionalFormatting>
  <conditionalFormatting sqref="T30">
    <cfRule type="containsText" dxfId="316" priority="310" operator="containsText" text="Muy Alta">
      <formula>NOT(ISERROR(SEARCH("Muy Alta",T30)))</formula>
    </cfRule>
    <cfRule type="containsText" dxfId="315" priority="312" operator="containsText" text="Alta">
      <formula>NOT(ISERROR(SEARCH("Alta",T30)))</formula>
    </cfRule>
    <cfRule type="containsText" dxfId="314" priority="313" operator="containsText" text="Media">
      <formula>NOT(ISERROR(SEARCH("Media",T30)))</formula>
    </cfRule>
    <cfRule type="containsText" dxfId="313" priority="314" operator="containsText" text="Media">
      <formula>NOT(ISERROR(SEARCH("Media",T30)))</formula>
    </cfRule>
    <cfRule type="containsText" dxfId="311" priority="316" operator="containsText" text="Muy Baja">
      <formula>NOT(ISERROR(SEARCH("Muy Baja",T30)))</formula>
    </cfRule>
    <cfRule type="containsText" dxfId="310" priority="317" operator="containsText" text="Baja">
      <formula>NOT(ISERROR(SEARCH("Baja",T30)))</formula>
    </cfRule>
    <cfRule type="containsText" dxfId="309" priority="318" operator="containsText" text="Muy Baja">
      <formula>NOT(ISERROR(SEARCH("Muy Baja",T30)))</formula>
    </cfRule>
    <cfRule type="containsText" dxfId="308" priority="319" operator="containsText" text="Muy Baja">
      <formula>NOT(ISERROR(SEARCH("Muy Baja",T30)))</formula>
    </cfRule>
    <cfRule type="containsText" dxfId="307" priority="320" operator="containsText" text="Muy Baja">
      <formula>NOT(ISERROR(SEARCH("Muy Baja",T30)))</formula>
    </cfRule>
    <cfRule type="containsText" dxfId="306" priority="321" operator="containsText" text="Muy Baja'Tabla probabilidad'!">
      <formula>NOT(ISERROR(SEARCH("Muy Baja'Tabla probabilidad'!",T30)))</formula>
    </cfRule>
    <cfRule type="containsText" dxfId="305" priority="322" operator="containsText" text="Muy bajo">
      <formula>NOT(ISERROR(SEARCH("Muy bajo",T30)))</formula>
    </cfRule>
    <cfRule type="containsText" dxfId="304" priority="323" operator="containsText" text="Alta">
      <formula>NOT(ISERROR(SEARCH("Alta",T30)))</formula>
    </cfRule>
    <cfRule type="containsText" dxfId="303" priority="324" operator="containsText" text="Media">
      <formula>NOT(ISERROR(SEARCH("Media",T30)))</formula>
    </cfRule>
    <cfRule type="containsText" dxfId="302" priority="325" operator="containsText" text="Baja">
      <formula>NOT(ISERROR(SEARCH("Baja",T30)))</formula>
    </cfRule>
    <cfRule type="containsText" dxfId="301" priority="326" operator="containsText" text="Muy baja">
      <formula>NOT(ISERROR(SEARCH("Muy baja",T30)))</formula>
    </cfRule>
    <cfRule type="cellIs" dxfId="299" priority="329" operator="between">
      <formula>1</formula>
      <formula>2</formula>
    </cfRule>
    <cfRule type="cellIs" dxfId="298" priority="330" operator="between">
      <formula>0</formula>
      <formula>2</formula>
    </cfRule>
    <cfRule type="containsText" dxfId="297" priority="315" operator="containsText" text="Media">
      <formula>NOT(ISERROR(SEARCH("Media",T30)))</formula>
    </cfRule>
    <cfRule type="containsText" dxfId="296" priority="308" operator="containsText" text="Muy Baja">
      <formula>NOT(ISERROR(SEARCH("Muy Baja",T30)))</formula>
    </cfRule>
    <cfRule type="containsText" dxfId="295" priority="309" operator="containsText" text="Baja">
      <formula>NOT(ISERROR(SEARCH("Baja",T30)))</formula>
    </cfRule>
  </conditionalFormatting>
  <conditionalFormatting sqref="T40 T50">
    <cfRule type="containsText" dxfId="294" priority="13" operator="containsText" text="Muy Alta">
      <formula>NOT(ISERROR(SEARCH("Muy Alta",T40)))</formula>
    </cfRule>
    <cfRule type="containsText" dxfId="293" priority="25" operator="containsText" text="Muy bajo">
      <formula>NOT(ISERROR(SEARCH("Muy bajo",T40)))</formula>
    </cfRule>
    <cfRule type="containsText" dxfId="292" priority="24" operator="containsText" text="Muy Baja'Tabla probabilidad'!">
      <formula>NOT(ISERROR(SEARCH("Muy Baja'Tabla probabilidad'!",T40)))</formula>
    </cfRule>
    <cfRule type="containsText" dxfId="291" priority="23" operator="containsText" text="Muy Baja">
      <formula>NOT(ISERROR(SEARCH("Muy Baja",T40)))</formula>
    </cfRule>
    <cfRule type="containsText" dxfId="290" priority="22" operator="containsText" text="Muy Baja">
      <formula>NOT(ISERROR(SEARCH("Muy Baja",T40)))</formula>
    </cfRule>
    <cfRule type="containsText" dxfId="289" priority="27" operator="containsText" text="Media">
      <formula>NOT(ISERROR(SEARCH("Media",T40)))</formula>
    </cfRule>
    <cfRule type="containsText" dxfId="288" priority="15" operator="containsText" text="Alta">
      <formula>NOT(ISERROR(SEARCH("Alta",T40)))</formula>
    </cfRule>
    <cfRule type="cellIs" dxfId="287" priority="33" operator="between">
      <formula>0</formula>
      <formula>2</formula>
    </cfRule>
    <cfRule type="containsText" dxfId="286" priority="26" operator="containsText" text="Alta">
      <formula>NOT(ISERROR(SEARCH("Alta",T40)))</formula>
    </cfRule>
    <cfRule type="cellIs" dxfId="285" priority="32" operator="between">
      <formula>1</formula>
      <formula>2</formula>
    </cfRule>
    <cfRule type="containsText" dxfId="284" priority="11" operator="containsText" text="Muy Baja">
      <formula>NOT(ISERROR(SEARCH("Muy Baja",T40)))</formula>
    </cfRule>
    <cfRule type="containsText" dxfId="283" priority="12" operator="containsText" text="Baja">
      <formula>NOT(ISERROR(SEARCH("Baja",T40)))</formula>
    </cfRule>
    <cfRule type="containsText" dxfId="281" priority="16" operator="containsText" text="Media">
      <formula>NOT(ISERROR(SEARCH("Media",T40)))</formula>
    </cfRule>
    <cfRule type="containsText" dxfId="280" priority="17" operator="containsText" text="Media">
      <formula>NOT(ISERROR(SEARCH("Media",T40)))</formula>
    </cfRule>
    <cfRule type="containsText" dxfId="279" priority="18" operator="containsText" text="Media">
      <formula>NOT(ISERROR(SEARCH("Media",T40)))</formula>
    </cfRule>
    <cfRule type="containsText" dxfId="278" priority="19" operator="containsText" text="Muy Baja">
      <formula>NOT(ISERROR(SEARCH("Muy Baja",T40)))</formula>
    </cfRule>
    <cfRule type="containsText" dxfId="277" priority="20" operator="containsText" text="Baja">
      <formula>NOT(ISERROR(SEARCH("Baja",T40)))</formula>
    </cfRule>
    <cfRule type="containsText" dxfId="276" priority="21" operator="containsText" text="Muy Baja">
      <formula>NOT(ISERROR(SEARCH("Muy Baja",T40)))</formula>
    </cfRule>
    <cfRule type="containsText" dxfId="274" priority="29" operator="containsText" text="Muy baja">
      <formula>NOT(ISERROR(SEARCH("Muy baja",T40)))</formula>
    </cfRule>
    <cfRule type="containsText" dxfId="273" priority="28" operator="containsText" text="Baja">
      <formula>NOT(ISERROR(SEARCH("Baja",T40)))</formula>
    </cfRule>
  </conditionalFormatting>
  <conditionalFormatting sqref="U10 U20">
    <cfRule type="containsText" dxfId="272" priority="369" operator="containsText" text="Alta">
      <formula>NOT(ISERROR(SEARCH("Alta",U10)))</formula>
    </cfRule>
    <cfRule type="containsText" dxfId="271" priority="367" operator="containsText" text="Catastrófico">
      <formula>NOT(ISERROR(SEARCH("Catastrófico",U10)))</formula>
    </cfRule>
    <cfRule type="containsText" dxfId="270" priority="368" operator="containsText" text="Mayor">
      <formula>NOT(ISERROR(SEARCH("Mayor",U10)))</formula>
    </cfRule>
    <cfRule type="containsText" dxfId="269" priority="371" operator="containsText" text="Menor">
      <formula>NOT(ISERROR(SEARCH("Menor",U10)))</formula>
    </cfRule>
    <cfRule type="containsText" dxfId="268" priority="372" operator="containsText" text="Leve">
      <formula>NOT(ISERROR(SEARCH("Leve",U10)))</formula>
    </cfRule>
    <cfRule type="containsText" dxfId="267" priority="370" operator="containsText" text="Moderado">
      <formula>NOT(ISERROR(SEARCH("Moderado",U10)))</formula>
    </cfRule>
  </conditionalFormatting>
  <conditionalFormatting sqref="U30">
    <cfRule type="containsText" dxfId="266" priority="302" operator="containsText" text="Catastrófico">
      <formula>NOT(ISERROR(SEARCH("Catastrófico",U30)))</formula>
    </cfRule>
    <cfRule type="containsText" dxfId="265" priority="307" operator="containsText" text="Leve">
      <formula>NOT(ISERROR(SEARCH("Leve",U30)))</formula>
    </cfRule>
    <cfRule type="containsText" dxfId="264" priority="306" operator="containsText" text="Menor">
      <formula>NOT(ISERROR(SEARCH("Menor",U30)))</formula>
    </cfRule>
    <cfRule type="containsText" dxfId="263" priority="305" operator="containsText" text="Moderado">
      <formula>NOT(ISERROR(SEARCH("Moderado",U30)))</formula>
    </cfRule>
    <cfRule type="containsText" dxfId="262" priority="303" operator="containsText" text="Mayor">
      <formula>NOT(ISERROR(SEARCH("Mayor",U30)))</formula>
    </cfRule>
    <cfRule type="containsText" dxfId="261" priority="304" operator="containsText" text="Alta">
      <formula>NOT(ISERROR(SEARCH("Alta",U30)))</formula>
    </cfRule>
  </conditionalFormatting>
  <conditionalFormatting sqref="U40 U50">
    <cfRule type="containsText" dxfId="260" priority="5" operator="containsText" text="Catastrófico">
      <formula>NOT(ISERROR(SEARCH("Catastrófico",U40)))</formula>
    </cfRule>
    <cfRule type="containsText" dxfId="259" priority="6" operator="containsText" text="Mayor">
      <formula>NOT(ISERROR(SEARCH("Mayor",U40)))</formula>
    </cfRule>
    <cfRule type="containsText" dxfId="258" priority="8" operator="containsText" text="Moderado">
      <formula>NOT(ISERROR(SEARCH("Moderado",U40)))</formula>
    </cfRule>
    <cfRule type="containsText" dxfId="257" priority="9" operator="containsText" text="Menor">
      <formula>NOT(ISERROR(SEARCH("Menor",U40)))</formula>
    </cfRule>
    <cfRule type="containsText" dxfId="256" priority="10" operator="containsText" text="Leve">
      <formula>NOT(ISERROR(SEARCH("Leve",U40)))</formula>
    </cfRule>
    <cfRule type="containsText" dxfId="255" priority="7" operator="containsText" text="Alta">
      <formula>NOT(ISERROR(SEARCH("Alta",U40)))</formula>
    </cfRule>
  </conditionalFormatting>
  <conditionalFormatting sqref="V10 V20">
    <cfRule type="containsText" dxfId="254" priority="332" operator="containsText" text="Alto">
      <formula>NOT(ISERROR(SEARCH("Alto",V10)))</formula>
    </cfRule>
    <cfRule type="containsText" dxfId="253" priority="333" operator="containsText" text="Bajo">
      <formula>NOT(ISERROR(SEARCH("Bajo",V10)))</formula>
    </cfRule>
    <cfRule type="containsText" dxfId="252" priority="334" operator="containsText" text="Moderado">
      <formula>NOT(ISERROR(SEARCH("Moderado",V10)))</formula>
    </cfRule>
    <cfRule type="containsText" dxfId="251" priority="331" operator="containsText" text="Extremo">
      <formula>NOT(ISERROR(SEARCH("Extremo",V10)))</formula>
    </cfRule>
  </conditionalFormatting>
  <conditionalFormatting sqref="V30">
    <cfRule type="containsText" dxfId="250" priority="301" operator="containsText" text="Moderado">
      <formula>NOT(ISERROR(SEARCH("Moderado",V30)))</formula>
    </cfRule>
    <cfRule type="containsText" dxfId="249" priority="300" operator="containsText" text="Bajo">
      <formula>NOT(ISERROR(SEARCH("Bajo",V30)))</formula>
    </cfRule>
    <cfRule type="containsText" dxfId="248" priority="299" operator="containsText" text="Alto">
      <formula>NOT(ISERROR(SEARCH("Alto",V30)))</formula>
    </cfRule>
    <cfRule type="containsText" dxfId="247" priority="298" operator="containsText" text="Extremo">
      <formula>NOT(ISERROR(SEARCH("Extremo",V30)))</formula>
    </cfRule>
  </conditionalFormatting>
  <conditionalFormatting sqref="V40 V50">
    <cfRule type="containsText" dxfId="246" priority="2" operator="containsText" text="Alto">
      <formula>NOT(ISERROR(SEARCH("Alto",V40)))</formula>
    </cfRule>
    <cfRule type="containsText" dxfId="245" priority="3" operator="containsText" text="Bajo">
      <formula>NOT(ISERROR(SEARCH("Bajo",V40)))</formula>
    </cfRule>
    <cfRule type="containsText" dxfId="244" priority="4" operator="containsText" text="Moderado">
      <formula>NOT(ISERROR(SEARCH("Moderado",V40)))</formula>
    </cfRule>
    <cfRule type="containsText" dxfId="243" priority="1" operator="containsText" text="Extremo">
      <formula>NOT(ISERROR(SEARCH("Extremo",V40)))</formula>
    </cfRule>
  </conditionalFormatting>
  <dataValidations count="2">
    <dataValidation allowBlank="1" showInputMessage="1" showErrorMessage="1" prompt="Enunciar cuál es el control" sqref="E14:E22 E25:E28 E50:E51 M10:M14 E33 E35:E38 M20 M30 E45:E48 E30:E31 E53 E55:E58 E10:E12 E40 E42" xr:uid="{00000000-0002-0000-0500-000000000000}"/>
    <dataValidation type="list" allowBlank="1" showInputMessage="1" showErrorMessage="1" sqref="N10:Q59 F10:I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27"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28" operator="containsText" id="{4A5CB758-D53F-47C8-9384-058703BDD194}">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31" operator="containsText" id="{66FA3BF6-7549-44AF-AAF6-35A85084CFF7}">
            <xm:f>NOT(ISERROR(SEARCH('8- Políticas de Administración '!$B$5,T40)))</xm:f>
            <xm:f>'8- Políticas de Administración '!$B$5</xm:f>
            <x14:dxf>
              <font>
                <color rgb="FF9C0006"/>
              </font>
              <fill>
                <patternFill>
                  <bgColor rgb="FFFFC7CE"/>
                </patternFill>
              </fill>
            </x14:dxf>
          </x14:cfRule>
          <x14:cfRule type="containsText" priority="30" operator="containsText" id="{E1816491-5B0E-453C-BD36-340B76976772}">
            <xm:f>NOT(ISERROR(SEARCH('8- Políticas de Administración '!$B$5,T40)))</xm:f>
            <xm:f>'8- Políticas de Administración '!$B$5</xm:f>
            <x14:dxf>
              <font>
                <color rgb="FF006100"/>
              </font>
              <fill>
                <patternFill>
                  <bgColor rgb="FFC6EFCE"/>
                </patternFill>
              </fill>
            </x14:dxf>
          </x14:cfRule>
          <xm:sqref>T40 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topLeftCell="A44" zoomScale="86" zoomScaleNormal="86" zoomScalePageLayoutView="70" workbookViewId="0">
      <selection activeCell="N50" sqref="N50:N59"/>
    </sheetView>
  </sheetViews>
  <sheetFormatPr baseColWidth="10" defaultColWidth="11.42578125" defaultRowHeight="15"/>
  <cols>
    <col min="1" max="1" width="5.42578125" customWidth="1"/>
    <col min="2" max="2" width="25.28515625" customWidth="1"/>
    <col min="3" max="3" width="33.7109375" customWidth="1"/>
    <col min="4" max="4" width="25.28515625" customWidth="1"/>
    <col min="5" max="5" width="43" customWidth="1"/>
    <col min="6" max="6" width="16.140625" customWidth="1"/>
    <col min="7" max="7" width="18.42578125" customWidth="1"/>
    <col min="8" max="8" width="21.28515625" customWidth="1"/>
    <col min="9" max="9" width="1" style="2" hidden="1" customWidth="1"/>
    <col min="10" max="10" width="18.28515625" customWidth="1"/>
    <col min="11" max="11" width="16.7109375" customWidth="1"/>
    <col min="12" max="12" width="21.42578125" style="38" hidden="1" customWidth="1"/>
    <col min="13" max="13" width="16.7109375" customWidth="1"/>
    <col min="14" max="14" width="17.42578125" customWidth="1"/>
    <col min="15" max="15" width="25" style="15" customWidth="1"/>
    <col min="16" max="16" width="29.140625" style="15" customWidth="1"/>
    <col min="17" max="17" width="31.140625" style="15" customWidth="1"/>
    <col min="18" max="269" width="11.42578125" style="15"/>
    <col min="270" max="16384" width="11.42578125" style="20"/>
  </cols>
  <sheetData>
    <row r="1" spans="1:269" s="17" customFormat="1" ht="27.75" customHeight="1">
      <c r="A1" s="531"/>
      <c r="B1" s="531"/>
      <c r="C1" s="531"/>
      <c r="D1" s="531"/>
      <c r="E1" s="531"/>
      <c r="F1" s="530" t="s">
        <v>376</v>
      </c>
      <c r="G1" s="530"/>
      <c r="H1" s="530"/>
      <c r="I1" s="530"/>
      <c r="J1" s="530"/>
      <c r="K1" s="530"/>
      <c r="L1" s="530"/>
      <c r="M1" s="530"/>
      <c r="N1" s="530"/>
      <c r="O1" s="530"/>
      <c r="P1" s="530"/>
      <c r="Q1" s="530"/>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row>
    <row r="2" spans="1:269" s="17" customFormat="1" ht="27" customHeight="1">
      <c r="A2" s="531"/>
      <c r="B2" s="531"/>
      <c r="C2" s="531"/>
      <c r="D2" s="531"/>
      <c r="E2" s="531"/>
      <c r="F2" s="530"/>
      <c r="G2" s="530"/>
      <c r="H2" s="530"/>
      <c r="I2" s="530"/>
      <c r="J2" s="530"/>
      <c r="K2" s="530"/>
      <c r="L2" s="530"/>
      <c r="M2" s="530"/>
      <c r="N2" s="530"/>
      <c r="O2" s="530"/>
      <c r="P2" s="530"/>
      <c r="Q2" s="530"/>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row>
    <row r="3" spans="1:269" s="17" customFormat="1" ht="27" customHeight="1">
      <c r="A3" s="531"/>
      <c r="B3" s="531"/>
      <c r="C3" s="531"/>
      <c r="D3" s="531"/>
      <c r="E3" s="531"/>
      <c r="F3" s="530"/>
      <c r="G3" s="530"/>
      <c r="H3" s="530"/>
      <c r="I3" s="530"/>
      <c r="J3" s="530"/>
      <c r="K3" s="530"/>
      <c r="L3" s="530"/>
      <c r="M3" s="530"/>
      <c r="N3" s="530"/>
      <c r="O3" s="530"/>
      <c r="P3" s="530"/>
      <c r="Q3" s="530"/>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row>
    <row r="4" spans="1:269" s="17" customFormat="1" ht="23.25" customHeight="1">
      <c r="A4" s="441" t="s">
        <v>279</v>
      </c>
      <c r="B4" s="441"/>
      <c r="C4" s="500" t="s">
        <v>7</v>
      </c>
      <c r="D4" s="500"/>
      <c r="E4" s="500"/>
      <c r="F4" s="500"/>
      <c r="G4" s="500"/>
      <c r="H4" s="500"/>
      <c r="I4" s="500"/>
      <c r="J4" s="500"/>
      <c r="K4" s="500"/>
      <c r="L4" s="500"/>
      <c r="M4" s="500"/>
      <c r="N4" s="500"/>
      <c r="O4" s="500"/>
      <c r="P4" s="500"/>
      <c r="Q4" s="500"/>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row>
    <row r="5" spans="1:269" s="17" customFormat="1" ht="78" customHeight="1">
      <c r="A5" s="441" t="s">
        <v>280</v>
      </c>
      <c r="B5" s="441"/>
      <c r="C5" s="500" t="s">
        <v>377</v>
      </c>
      <c r="D5" s="500"/>
      <c r="E5" s="500"/>
      <c r="F5" s="500"/>
      <c r="G5" s="500"/>
      <c r="H5" s="500"/>
      <c r="I5" s="500"/>
      <c r="J5" s="500"/>
      <c r="K5" s="500"/>
      <c r="L5" s="500"/>
      <c r="M5" s="500"/>
      <c r="N5" s="500"/>
      <c r="O5" s="500"/>
      <c r="P5" s="500"/>
      <c r="Q5" s="500"/>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row>
    <row r="6" spans="1:269" s="17" customFormat="1" ht="28.5" customHeight="1">
      <c r="A6" s="441" t="s">
        <v>281</v>
      </c>
      <c r="B6" s="441"/>
      <c r="C6" s="499" t="s">
        <v>341</v>
      </c>
      <c r="D6" s="499"/>
      <c r="E6" s="499"/>
      <c r="F6" s="499"/>
      <c r="G6" s="499"/>
      <c r="H6" s="499"/>
      <c r="I6" s="499"/>
      <c r="J6" s="499"/>
      <c r="K6" s="499"/>
      <c r="L6" s="499"/>
      <c r="M6" s="499"/>
      <c r="N6" s="499"/>
      <c r="O6" s="499"/>
      <c r="P6" s="499"/>
      <c r="Q6" s="499"/>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row>
    <row r="7" spans="1:269" s="17" customFormat="1" ht="17.25" thickBot="1">
      <c r="A7" s="486" t="s">
        <v>378</v>
      </c>
      <c r="B7" s="486"/>
      <c r="C7" s="486"/>
      <c r="D7" s="486"/>
      <c r="E7" s="486"/>
      <c r="F7" s="486" t="s">
        <v>298</v>
      </c>
      <c r="G7" s="486"/>
      <c r="H7" s="486"/>
      <c r="I7" s="84"/>
      <c r="J7" s="427" t="s">
        <v>379</v>
      </c>
      <c r="K7" s="427"/>
      <c r="L7" s="427"/>
      <c r="M7" s="427"/>
      <c r="N7" s="428"/>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row>
    <row r="8" spans="1:269" s="17" customFormat="1" ht="45.75" customHeight="1" thickTop="1" thickBot="1">
      <c r="A8" s="488" t="s">
        <v>288</v>
      </c>
      <c r="B8" s="489" t="s">
        <v>344</v>
      </c>
      <c r="C8" s="526" t="s">
        <v>290</v>
      </c>
      <c r="D8" s="528" t="s">
        <v>300</v>
      </c>
      <c r="E8" s="489" t="s">
        <v>284</v>
      </c>
      <c r="F8" s="524" t="s">
        <v>380</v>
      </c>
      <c r="G8" s="524" t="s">
        <v>381</v>
      </c>
      <c r="H8" s="524" t="s">
        <v>382</v>
      </c>
      <c r="I8" s="522"/>
      <c r="J8" s="524" t="s">
        <v>383</v>
      </c>
      <c r="K8" s="524" t="s">
        <v>384</v>
      </c>
      <c r="L8" s="524" t="s">
        <v>385</v>
      </c>
      <c r="M8" s="524" t="s">
        <v>386</v>
      </c>
      <c r="N8" s="524" t="s">
        <v>387</v>
      </c>
      <c r="O8" s="524" t="s">
        <v>388</v>
      </c>
      <c r="P8" s="524" t="s">
        <v>389</v>
      </c>
      <c r="Q8" s="524" t="s">
        <v>390</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row>
    <row r="9" spans="1:269" s="19" customFormat="1" ht="58.5" customHeight="1" thickTop="1" thickBot="1">
      <c r="A9" s="442"/>
      <c r="B9" s="490"/>
      <c r="C9" s="527"/>
      <c r="D9" s="529"/>
      <c r="E9" s="490"/>
      <c r="F9" s="525"/>
      <c r="G9" s="525"/>
      <c r="H9" s="525"/>
      <c r="I9" s="523"/>
      <c r="J9" s="525"/>
      <c r="K9" s="525"/>
      <c r="L9" s="525"/>
      <c r="M9" s="525"/>
      <c r="N9" s="525"/>
      <c r="O9" s="525"/>
      <c r="P9" s="525"/>
      <c r="Q9" s="525"/>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row>
    <row r="10" spans="1:269" ht="45">
      <c r="A10" s="414">
        <f>'5- Identificación de Riesgos'!A10</f>
        <v>1</v>
      </c>
      <c r="B10" s="507" t="str">
        <f>'5- Identificación de Riesgos'!B10</f>
        <v>Incumplimiento de las políticas de Gestión Documental establecidas para la Rama Judicial</v>
      </c>
      <c r="C10" s="402" t="str">
        <f>'5- Identificación de Riesgos'!C10</f>
        <v>Incumplimiento de las metas establecidas  para la gestión documental  de la Rama Judicial que pueda afectar la adecuada conservación, control y gestión de los documentos</v>
      </c>
      <c r="D10" s="402" t="s">
        <v>305</v>
      </c>
      <c r="E10" s="166" t="str">
        <f>'5- Identificación de Riesgos'!D10</f>
        <v>1. No contar con los instrumentos y herramientas archivísticas necesarios para la Gestión Documental de la Rama Judicial.</v>
      </c>
      <c r="F10" s="399" t="str">
        <f>'5- Identificación de Riesgos'!H10</f>
        <v>Media - 3</v>
      </c>
      <c r="G10" s="402" t="str">
        <f>'5- Identificación de Riesgos'!M10</f>
        <v>Menor - 2</v>
      </c>
      <c r="H10" s="402" t="str">
        <f>'5- Identificación de Riesgos'!N10</f>
        <v>Moderado - 6</v>
      </c>
      <c r="I10" s="143"/>
      <c r="J10" s="501" t="str">
        <f>'6- Valoración Controles'!T10</f>
        <v>Baja - 2</v>
      </c>
      <c r="K10" s="501" t="str">
        <f>'6- Valoración Controles'!U10</f>
        <v>Menor - 2</v>
      </c>
      <c r="L10" s="504" t="e">
        <f>AVERAGE(#REF!)</f>
        <v>#REF!</v>
      </c>
      <c r="M10" s="507" t="str">
        <f>'6- Valoración Controles'!V10</f>
        <v>Moderado - 4</v>
      </c>
      <c r="N10" s="507" t="s">
        <v>391</v>
      </c>
      <c r="O10" s="274"/>
      <c r="P10" s="266"/>
      <c r="Q10" s="267"/>
    </row>
    <row r="11" spans="1:269" ht="30">
      <c r="A11" s="415"/>
      <c r="B11" s="508"/>
      <c r="C11" s="403"/>
      <c r="D11" s="403"/>
      <c r="E11" s="167" t="str">
        <f>'5- Identificación de Riesgos'!D11</f>
        <v>2. Desconocimiento de la normativa  vigente en materia de Gestión Documental.</v>
      </c>
      <c r="F11" s="400"/>
      <c r="G11" s="513"/>
      <c r="H11" s="403"/>
      <c r="I11" s="150"/>
      <c r="J11" s="502"/>
      <c r="K11" s="502"/>
      <c r="L11" s="505"/>
      <c r="M11" s="508"/>
      <c r="N11" s="508"/>
      <c r="O11" s="268"/>
      <c r="P11" s="268"/>
      <c r="Q11" s="269"/>
    </row>
    <row r="12" spans="1:269" ht="45">
      <c r="A12" s="415"/>
      <c r="B12" s="508"/>
      <c r="C12" s="403"/>
      <c r="D12" s="403"/>
      <c r="E12" s="167" t="str">
        <f>'5- Identificación de Riesgos'!D12</f>
        <v>3. Falta de claridad frente a aspectos metodológicos o procedimentales de la Gestión Documental.</v>
      </c>
      <c r="F12" s="400"/>
      <c r="G12" s="513"/>
      <c r="H12" s="403"/>
      <c r="I12" s="150"/>
      <c r="J12" s="502"/>
      <c r="K12" s="502"/>
      <c r="L12" s="505"/>
      <c r="M12" s="508"/>
      <c r="N12" s="508"/>
      <c r="O12" s="268"/>
      <c r="P12" s="268"/>
      <c r="Q12" s="269"/>
    </row>
    <row r="13" spans="1:269" ht="45">
      <c r="A13" s="415"/>
      <c r="B13" s="508"/>
      <c r="C13" s="403"/>
      <c r="D13" s="403"/>
      <c r="E13" s="167" t="str">
        <f>'5- Identificación de Riesgos'!D13</f>
        <v>4. Insuficiente recurso humano con perfil específico para la implementación de la Gestión Documental institucional.</v>
      </c>
      <c r="F13" s="400"/>
      <c r="G13" s="513"/>
      <c r="H13" s="403"/>
      <c r="I13" s="150"/>
      <c r="J13" s="502"/>
      <c r="K13" s="502"/>
      <c r="L13" s="505"/>
      <c r="M13" s="508"/>
      <c r="N13" s="508"/>
      <c r="O13" s="268"/>
      <c r="P13" s="268"/>
      <c r="Q13" s="269"/>
    </row>
    <row r="14" spans="1:269">
      <c r="A14" s="415"/>
      <c r="B14" s="508"/>
      <c r="C14" s="403"/>
      <c r="D14" s="403"/>
      <c r="E14" s="167">
        <f>'5- Identificación de Riesgos'!D14</f>
        <v>0</v>
      </c>
      <c r="F14" s="400"/>
      <c r="G14" s="513"/>
      <c r="H14" s="403"/>
      <c r="I14" s="150"/>
      <c r="J14" s="502"/>
      <c r="K14" s="502"/>
      <c r="L14" s="505"/>
      <c r="M14" s="508"/>
      <c r="N14" s="508"/>
      <c r="O14" s="268"/>
      <c r="P14" s="268"/>
      <c r="Q14" s="269"/>
    </row>
    <row r="15" spans="1:269">
      <c r="A15" s="415"/>
      <c r="B15" s="508"/>
      <c r="C15" s="403"/>
      <c r="D15" s="403"/>
      <c r="E15" s="167">
        <f>'5- Identificación de Riesgos'!D15</f>
        <v>0</v>
      </c>
      <c r="F15" s="400"/>
      <c r="G15" s="513"/>
      <c r="H15" s="403"/>
      <c r="I15" s="150"/>
      <c r="J15" s="502"/>
      <c r="K15" s="502"/>
      <c r="L15" s="505"/>
      <c r="M15" s="508"/>
      <c r="N15" s="508"/>
      <c r="O15" s="268"/>
      <c r="P15" s="268"/>
      <c r="Q15" s="269"/>
    </row>
    <row r="16" spans="1:269">
      <c r="A16" s="415"/>
      <c r="B16" s="508"/>
      <c r="C16" s="403"/>
      <c r="D16" s="403"/>
      <c r="E16" s="167">
        <f>'5- Identificación de Riesgos'!D16</f>
        <v>0</v>
      </c>
      <c r="F16" s="400"/>
      <c r="G16" s="513"/>
      <c r="H16" s="403"/>
      <c r="I16" s="150"/>
      <c r="J16" s="502"/>
      <c r="K16" s="502"/>
      <c r="L16" s="505"/>
      <c r="M16" s="508"/>
      <c r="N16" s="508"/>
      <c r="O16" s="268"/>
      <c r="P16" s="268"/>
      <c r="Q16" s="269"/>
    </row>
    <row r="17" spans="1:17">
      <c r="A17" s="415"/>
      <c r="B17" s="508"/>
      <c r="C17" s="403"/>
      <c r="D17" s="403"/>
      <c r="E17" s="167">
        <f>'5- Identificación de Riesgos'!D17</f>
        <v>0</v>
      </c>
      <c r="F17" s="400"/>
      <c r="G17" s="513"/>
      <c r="H17" s="403"/>
      <c r="I17" s="150"/>
      <c r="J17" s="502"/>
      <c r="K17" s="502"/>
      <c r="L17" s="505"/>
      <c r="M17" s="508"/>
      <c r="N17" s="508"/>
      <c r="O17" s="268"/>
      <c r="P17" s="268"/>
      <c r="Q17" s="269"/>
    </row>
    <row r="18" spans="1:17">
      <c r="A18" s="415"/>
      <c r="B18" s="508"/>
      <c r="C18" s="403"/>
      <c r="D18" s="403"/>
      <c r="E18" s="167">
        <f>'5- Identificación de Riesgos'!D18</f>
        <v>0</v>
      </c>
      <c r="F18" s="400"/>
      <c r="G18" s="513"/>
      <c r="H18" s="403"/>
      <c r="I18" s="150"/>
      <c r="J18" s="502"/>
      <c r="K18" s="502"/>
      <c r="L18" s="505"/>
      <c r="M18" s="508"/>
      <c r="N18" s="508"/>
      <c r="O18" s="268"/>
      <c r="P18" s="268"/>
      <c r="Q18" s="269"/>
    </row>
    <row r="19" spans="1:17" ht="15.75" thickBot="1">
      <c r="A19" s="416"/>
      <c r="B19" s="509"/>
      <c r="C19" s="404"/>
      <c r="D19" s="404"/>
      <c r="E19" s="202">
        <f>'5- Identificación de Riesgos'!D19</f>
        <v>0</v>
      </c>
      <c r="F19" s="401"/>
      <c r="G19" s="514"/>
      <c r="H19" s="404"/>
      <c r="I19" s="175"/>
      <c r="J19" s="503"/>
      <c r="K19" s="503"/>
      <c r="L19" s="506"/>
      <c r="M19" s="509"/>
      <c r="N19" s="509"/>
      <c r="O19" s="270"/>
      <c r="P19" s="270"/>
      <c r="Q19" s="271"/>
    </row>
    <row r="20" spans="1:17" ht="30">
      <c r="A20" s="414">
        <f>'5- Identificación de Riesgos'!A20</f>
        <v>2</v>
      </c>
      <c r="B20" s="507" t="str">
        <f>'5- Identificación de Riesgos'!B20</f>
        <v>Pérdida o deterioro de documentos que reposan en el Archivo de la Justicia Regional.</v>
      </c>
      <c r="C20" s="402" t="str">
        <f>'5- Identificación de Riesgos'!C20</f>
        <v xml:space="preserve">Extravío de documentos en custodia del archivo de la justicia regional o graves deterioros (físicos, químicos o biológicos) que hagan irrecuperable la información </v>
      </c>
      <c r="D20" s="402" t="s">
        <v>305</v>
      </c>
      <c r="E20" s="166" t="str">
        <f>'5- Identificación de Riesgos'!D20</f>
        <v>1. Falta de aplicación de las políticas de archivo establecidas por la institución.</v>
      </c>
      <c r="F20" s="399" t="str">
        <f>'5- Identificación de Riesgos'!H20</f>
        <v>Baja - 2</v>
      </c>
      <c r="G20" s="402" t="str">
        <f>'5- Identificación de Riesgos'!M20</f>
        <v>Menor - 2</v>
      </c>
      <c r="H20" s="402" t="str">
        <f>'5- Identificación de Riesgos'!N20</f>
        <v>Moderado - 4</v>
      </c>
      <c r="I20" s="143"/>
      <c r="J20" s="501" t="str">
        <f>'6- Valoración Controles'!T20</f>
        <v>Muy Baja - 1</v>
      </c>
      <c r="K20" s="501" t="str">
        <f>'6- Valoración Controles'!U20</f>
        <v>Leve - 1</v>
      </c>
      <c r="L20" s="504" t="e">
        <f>AVERAGE(#REF!)</f>
        <v>#REF!</v>
      </c>
      <c r="M20" s="507" t="str">
        <f>'6- Valoración Controles'!V20</f>
        <v>Bajo - 1</v>
      </c>
      <c r="N20" s="507" t="s">
        <v>391</v>
      </c>
      <c r="O20" s="266"/>
      <c r="P20" s="266"/>
      <c r="Q20" s="267"/>
    </row>
    <row r="21" spans="1:17" ht="30">
      <c r="A21" s="415"/>
      <c r="B21" s="508"/>
      <c r="C21" s="403"/>
      <c r="D21" s="403"/>
      <c r="E21" s="167" t="str">
        <f>'5- Identificación de Riesgos'!D21</f>
        <v>2. Falta de copias o medios de respaldo de la información.</v>
      </c>
      <c r="F21" s="400"/>
      <c r="G21" s="513"/>
      <c r="H21" s="403"/>
      <c r="I21" s="150"/>
      <c r="J21" s="502"/>
      <c r="K21" s="502"/>
      <c r="L21" s="505"/>
      <c r="M21" s="508"/>
      <c r="N21" s="508"/>
      <c r="O21" s="268"/>
      <c r="P21" s="268"/>
      <c r="Q21" s="269"/>
    </row>
    <row r="22" spans="1:17" ht="45">
      <c r="A22" s="415"/>
      <c r="B22" s="508"/>
      <c r="C22" s="403"/>
      <c r="D22" s="403"/>
      <c r="E22" s="167" t="str">
        <f>'5- Identificación de Riesgos'!D22</f>
        <v>3. Insuficiente control de los documentos que se retiran del archivo para consulta o préstamo.</v>
      </c>
      <c r="F22" s="400"/>
      <c r="G22" s="513"/>
      <c r="H22" s="403"/>
      <c r="I22" s="150"/>
      <c r="J22" s="502"/>
      <c r="K22" s="502"/>
      <c r="L22" s="505"/>
      <c r="M22" s="508"/>
      <c r="N22" s="508"/>
      <c r="O22" s="268"/>
      <c r="P22" s="268"/>
      <c r="Q22" s="269"/>
    </row>
    <row r="23" spans="1:17">
      <c r="A23" s="415"/>
      <c r="B23" s="508"/>
      <c r="C23" s="403"/>
      <c r="D23" s="403"/>
      <c r="E23" s="167">
        <f>'5- Identificación de Riesgos'!D23</f>
        <v>0</v>
      </c>
      <c r="F23" s="400"/>
      <c r="G23" s="513"/>
      <c r="H23" s="403"/>
      <c r="I23" s="150"/>
      <c r="J23" s="502"/>
      <c r="K23" s="502"/>
      <c r="L23" s="505"/>
      <c r="M23" s="508"/>
      <c r="N23" s="508"/>
      <c r="O23" s="268"/>
      <c r="P23" s="268"/>
      <c r="Q23" s="269"/>
    </row>
    <row r="24" spans="1:17">
      <c r="A24" s="415"/>
      <c r="B24" s="508"/>
      <c r="C24" s="403"/>
      <c r="D24" s="403"/>
      <c r="E24" s="167">
        <f>'5- Identificación de Riesgos'!D24</f>
        <v>0</v>
      </c>
      <c r="F24" s="400"/>
      <c r="G24" s="513"/>
      <c r="H24" s="403"/>
      <c r="I24" s="150"/>
      <c r="J24" s="502"/>
      <c r="K24" s="502"/>
      <c r="L24" s="505"/>
      <c r="M24" s="508"/>
      <c r="N24" s="508"/>
      <c r="O24" s="268"/>
      <c r="P24" s="268"/>
      <c r="Q24" s="269"/>
    </row>
    <row r="25" spans="1:17">
      <c r="A25" s="415"/>
      <c r="B25" s="508"/>
      <c r="C25" s="403"/>
      <c r="D25" s="403"/>
      <c r="E25" s="167">
        <f>'5- Identificación de Riesgos'!D25</f>
        <v>0</v>
      </c>
      <c r="F25" s="400"/>
      <c r="G25" s="513"/>
      <c r="H25" s="403"/>
      <c r="I25" s="150"/>
      <c r="J25" s="502"/>
      <c r="K25" s="502"/>
      <c r="L25" s="505"/>
      <c r="M25" s="508"/>
      <c r="N25" s="508"/>
      <c r="O25" s="268"/>
      <c r="P25" s="268"/>
      <c r="Q25" s="269"/>
    </row>
    <row r="26" spans="1:17">
      <c r="A26" s="415"/>
      <c r="B26" s="508"/>
      <c r="C26" s="403"/>
      <c r="D26" s="403"/>
      <c r="E26" s="167">
        <f>'5- Identificación de Riesgos'!D26</f>
        <v>0</v>
      </c>
      <c r="F26" s="400"/>
      <c r="G26" s="513"/>
      <c r="H26" s="403"/>
      <c r="I26" s="150"/>
      <c r="J26" s="502"/>
      <c r="K26" s="502"/>
      <c r="L26" s="505"/>
      <c r="M26" s="508"/>
      <c r="N26" s="508"/>
      <c r="O26" s="268"/>
      <c r="P26" s="268"/>
      <c r="Q26" s="269"/>
    </row>
    <row r="27" spans="1:17">
      <c r="A27" s="415"/>
      <c r="B27" s="508"/>
      <c r="C27" s="403"/>
      <c r="D27" s="403"/>
      <c r="E27" s="167">
        <f>'5- Identificación de Riesgos'!D27</f>
        <v>0</v>
      </c>
      <c r="F27" s="400"/>
      <c r="G27" s="513"/>
      <c r="H27" s="403"/>
      <c r="I27" s="150"/>
      <c r="J27" s="502"/>
      <c r="K27" s="502"/>
      <c r="L27" s="505"/>
      <c r="M27" s="508"/>
      <c r="N27" s="508"/>
      <c r="O27" s="268"/>
      <c r="P27" s="268"/>
      <c r="Q27" s="269"/>
    </row>
    <row r="28" spans="1:17">
      <c r="A28" s="415"/>
      <c r="B28" s="508"/>
      <c r="C28" s="403"/>
      <c r="D28" s="403"/>
      <c r="E28" s="167">
        <f>'5- Identificación de Riesgos'!D28</f>
        <v>0</v>
      </c>
      <c r="F28" s="400"/>
      <c r="G28" s="513"/>
      <c r="H28" s="403"/>
      <c r="I28" s="150"/>
      <c r="J28" s="502"/>
      <c r="K28" s="502"/>
      <c r="L28" s="505"/>
      <c r="M28" s="508"/>
      <c r="N28" s="508"/>
      <c r="O28" s="268"/>
      <c r="P28" s="268"/>
      <c r="Q28" s="269"/>
    </row>
    <row r="29" spans="1:17" ht="15.75" thickBot="1">
      <c r="A29" s="416"/>
      <c r="B29" s="509"/>
      <c r="C29" s="404"/>
      <c r="D29" s="404"/>
      <c r="E29" s="202">
        <f>'5- Identificación de Riesgos'!D29</f>
        <v>0</v>
      </c>
      <c r="F29" s="401"/>
      <c r="G29" s="514"/>
      <c r="H29" s="404"/>
      <c r="I29" s="175"/>
      <c r="J29" s="503"/>
      <c r="K29" s="503"/>
      <c r="L29" s="506"/>
      <c r="M29" s="509"/>
      <c r="N29" s="509"/>
      <c r="O29" s="270"/>
      <c r="P29" s="270"/>
      <c r="Q29" s="271"/>
    </row>
    <row r="30" spans="1:17">
      <c r="A30" s="414">
        <f>'5- Identificación de Riesgos'!A30</f>
        <v>3</v>
      </c>
      <c r="B30" s="507" t="str">
        <f>'5- Identificación de Riesgos'!B30</f>
        <v>Pérdida, falta de fiabilidad o no entrega de comunicaciones oficiales generadas a través de SIGOBius.</v>
      </c>
      <c r="C30" s="402" t="str">
        <f>'5- Identificación de Riesgos'!C30</f>
        <v>Las comunicaciones oficiales de naturaleza administrativa que generan, envían y reciben a través del sistema no lleguen al destinatario final o se vea comprometida la fiabilidad del documento.</v>
      </c>
      <c r="D30" s="402" t="s">
        <v>305</v>
      </c>
      <c r="E30" s="166" t="str">
        <f>'5- Identificación de Riesgos'!D30</f>
        <v>1. Uso inadecuado del sistema.</v>
      </c>
      <c r="F30" s="399" t="str">
        <f>'5- Identificación de Riesgos'!H30</f>
        <v>Media - 3</v>
      </c>
      <c r="G30" s="402" t="str">
        <f>'5- Identificación de Riesgos'!M30</f>
        <v>Menor - 2</v>
      </c>
      <c r="H30" s="402" t="str">
        <f>'5- Identificación de Riesgos'!N30</f>
        <v>Moderado - 6</v>
      </c>
      <c r="I30" s="143"/>
      <c r="J30" s="501" t="str">
        <f>'6- Valoración Controles'!T30</f>
        <v>Baja - 2</v>
      </c>
      <c r="K30" s="501" t="str">
        <f>'6- Valoración Controles'!U30</f>
        <v>Leve - 1</v>
      </c>
      <c r="L30" s="504" t="e">
        <f>AVERAGE(#REF!)</f>
        <v>#REF!</v>
      </c>
      <c r="M30" s="507" t="str">
        <f>'6- Valoración Controles'!V30</f>
        <v>Bajo - 2</v>
      </c>
      <c r="N30" s="507" t="s">
        <v>391</v>
      </c>
      <c r="O30" s="266"/>
      <c r="P30" s="266"/>
      <c r="Q30" s="267"/>
    </row>
    <row r="31" spans="1:17" ht="30">
      <c r="A31" s="415"/>
      <c r="B31" s="508"/>
      <c r="C31" s="403"/>
      <c r="D31" s="403"/>
      <c r="E31" s="167" t="str">
        <f>'5- Identificación de Riesgos'!D31</f>
        <v>2. Dificultad de acceso al sistema por fallas técnicas.</v>
      </c>
      <c r="F31" s="400"/>
      <c r="G31" s="513"/>
      <c r="H31" s="403"/>
      <c r="I31" s="150"/>
      <c r="J31" s="502"/>
      <c r="K31" s="502"/>
      <c r="L31" s="505"/>
      <c r="M31" s="508"/>
      <c r="N31" s="508"/>
      <c r="O31" s="268"/>
      <c r="P31" s="268"/>
      <c r="Q31" s="269"/>
    </row>
    <row r="32" spans="1:17" ht="30">
      <c r="A32" s="415"/>
      <c r="B32" s="508"/>
      <c r="C32" s="403"/>
      <c r="D32" s="403"/>
      <c r="E32" s="167" t="str">
        <f>'5- Identificación de Riesgos'!D32</f>
        <v>3. Falta de conocimiento en el manejo del sistema</v>
      </c>
      <c r="F32" s="400"/>
      <c r="G32" s="513"/>
      <c r="H32" s="403"/>
      <c r="I32" s="150"/>
      <c r="J32" s="502"/>
      <c r="K32" s="502"/>
      <c r="L32" s="505"/>
      <c r="M32" s="508"/>
      <c r="N32" s="508"/>
      <c r="O32" s="268"/>
      <c r="P32" s="268"/>
      <c r="Q32" s="269"/>
    </row>
    <row r="33" spans="1:17">
      <c r="A33" s="415"/>
      <c r="B33" s="508"/>
      <c r="C33" s="403"/>
      <c r="D33" s="403"/>
      <c r="E33" s="167">
        <f>'5- Identificación de Riesgos'!D33</f>
        <v>0</v>
      </c>
      <c r="F33" s="400"/>
      <c r="G33" s="513"/>
      <c r="H33" s="403"/>
      <c r="I33" s="150"/>
      <c r="J33" s="502"/>
      <c r="K33" s="502"/>
      <c r="L33" s="505"/>
      <c r="M33" s="508"/>
      <c r="N33" s="508"/>
      <c r="O33" s="268"/>
      <c r="P33" s="268"/>
      <c r="Q33" s="269"/>
    </row>
    <row r="34" spans="1:17">
      <c r="A34" s="415"/>
      <c r="B34" s="508"/>
      <c r="C34" s="403"/>
      <c r="D34" s="403"/>
      <c r="E34" s="167">
        <f>'5- Identificación de Riesgos'!D34</f>
        <v>0</v>
      </c>
      <c r="F34" s="400"/>
      <c r="G34" s="513"/>
      <c r="H34" s="403"/>
      <c r="I34" s="150"/>
      <c r="J34" s="502"/>
      <c r="K34" s="502"/>
      <c r="L34" s="505"/>
      <c r="M34" s="508"/>
      <c r="N34" s="508"/>
      <c r="O34" s="268"/>
      <c r="P34" s="268"/>
      <c r="Q34" s="269"/>
    </row>
    <row r="35" spans="1:17">
      <c r="A35" s="415"/>
      <c r="B35" s="508"/>
      <c r="C35" s="403"/>
      <c r="D35" s="403"/>
      <c r="E35" s="167">
        <f>'5- Identificación de Riesgos'!D35</f>
        <v>0</v>
      </c>
      <c r="F35" s="400"/>
      <c r="G35" s="513"/>
      <c r="H35" s="403"/>
      <c r="I35" s="150"/>
      <c r="J35" s="502"/>
      <c r="K35" s="502"/>
      <c r="L35" s="505"/>
      <c r="M35" s="508"/>
      <c r="N35" s="508"/>
      <c r="O35" s="268"/>
      <c r="P35" s="268"/>
      <c r="Q35" s="269"/>
    </row>
    <row r="36" spans="1:17">
      <c r="A36" s="415"/>
      <c r="B36" s="508"/>
      <c r="C36" s="403"/>
      <c r="D36" s="403"/>
      <c r="E36" s="167">
        <f>'5- Identificación de Riesgos'!D36</f>
        <v>0</v>
      </c>
      <c r="F36" s="400"/>
      <c r="G36" s="513"/>
      <c r="H36" s="403"/>
      <c r="I36" s="150"/>
      <c r="J36" s="502"/>
      <c r="K36" s="502"/>
      <c r="L36" s="505"/>
      <c r="M36" s="508"/>
      <c r="N36" s="508"/>
      <c r="O36" s="268"/>
      <c r="P36" s="268"/>
      <c r="Q36" s="269"/>
    </row>
    <row r="37" spans="1:17">
      <c r="A37" s="415"/>
      <c r="B37" s="508"/>
      <c r="C37" s="403"/>
      <c r="D37" s="403"/>
      <c r="E37" s="167">
        <f>'5- Identificación de Riesgos'!D37</f>
        <v>0</v>
      </c>
      <c r="F37" s="400"/>
      <c r="G37" s="513"/>
      <c r="H37" s="403"/>
      <c r="I37" s="150"/>
      <c r="J37" s="502"/>
      <c r="K37" s="502"/>
      <c r="L37" s="505"/>
      <c r="M37" s="508"/>
      <c r="N37" s="508"/>
      <c r="O37" s="268"/>
      <c r="P37" s="268"/>
      <c r="Q37" s="269"/>
    </row>
    <row r="38" spans="1:17">
      <c r="A38" s="415"/>
      <c r="B38" s="508"/>
      <c r="C38" s="403"/>
      <c r="D38" s="403"/>
      <c r="E38" s="167">
        <f>'5- Identificación de Riesgos'!D38</f>
        <v>0</v>
      </c>
      <c r="F38" s="400"/>
      <c r="G38" s="513"/>
      <c r="H38" s="403"/>
      <c r="I38" s="150"/>
      <c r="J38" s="502"/>
      <c r="K38" s="502"/>
      <c r="L38" s="505"/>
      <c r="M38" s="508"/>
      <c r="N38" s="508"/>
      <c r="O38" s="268"/>
      <c r="P38" s="268"/>
      <c r="Q38" s="269"/>
    </row>
    <row r="39" spans="1:17" ht="15.75" thickBot="1">
      <c r="A39" s="416"/>
      <c r="B39" s="509"/>
      <c r="C39" s="404"/>
      <c r="D39" s="404"/>
      <c r="E39" s="202">
        <f>'5- Identificación de Riesgos'!D39</f>
        <v>0</v>
      </c>
      <c r="F39" s="401"/>
      <c r="G39" s="514"/>
      <c r="H39" s="404"/>
      <c r="I39" s="175"/>
      <c r="J39" s="503"/>
      <c r="K39" s="503"/>
      <c r="L39" s="506"/>
      <c r="M39" s="509"/>
      <c r="N39" s="509"/>
      <c r="O39" s="270"/>
      <c r="P39" s="270"/>
      <c r="Q39" s="271"/>
    </row>
    <row r="40" spans="1:17" ht="75">
      <c r="A40" s="518">
        <v>4</v>
      </c>
      <c r="B40" s="508" t="str">
        <f>'5- Identificación de Riesgos'!B40</f>
        <v>Recibir dádivas o beneficios a nombre propio o de terceros para  sustraer o alterar  documentación conservada en el archivo de la Justicia Regional.</v>
      </c>
      <c r="C40" s="463" t="str">
        <f>'5- Identificación de Riesgos'!C40</f>
        <v>Los documentos que resposan en los  archivos son manipulados o sustraídos o duplicados, sin medir autorización o solicitud expresa</v>
      </c>
      <c r="D40" s="463" t="s">
        <v>305</v>
      </c>
      <c r="E40" s="167" t="str">
        <f>'5- Identificación de Riesgos'!D40</f>
        <v>1. Insuficientes programas de capacitación para la toma de conciencia debido al desconocimiento de la ley antisoborno (ISO 37001:2016),  de los  valores y principios propios de la entidad.</v>
      </c>
      <c r="F40" s="472" t="str">
        <f>'5- Identificación de Riesgos'!H40</f>
        <v>Muy Baja - 1</v>
      </c>
      <c r="G40" s="463" t="str">
        <f>'5- Identificación de Riesgos'!M40</f>
        <v>Mayor - 4</v>
      </c>
      <c r="H40" s="463" t="str">
        <f>'5- Identificación de Riesgos'!N40</f>
        <v>Alto  - 4</v>
      </c>
      <c r="I40" s="516"/>
      <c r="J40" s="502" t="str">
        <f>'6- Valoración Controles'!T40</f>
        <v>Muy Baja - 1</v>
      </c>
      <c r="K40" s="502" t="str">
        <f>'6- Valoración Controles'!U40</f>
        <v>Moderado - 3</v>
      </c>
      <c r="L40" s="505" t="e">
        <f>AVERAGE(#REF!)</f>
        <v>#REF!</v>
      </c>
      <c r="M40" s="508" t="str">
        <f>'6- Valoración Controles'!V40</f>
        <v>Moderado - 3</v>
      </c>
      <c r="N40" s="508" t="s">
        <v>391</v>
      </c>
      <c r="O40" s="268"/>
      <c r="P40" s="268"/>
      <c r="Q40" s="269"/>
    </row>
    <row r="41" spans="1:17" ht="30">
      <c r="A41" s="511"/>
      <c r="B41" s="508"/>
      <c r="C41" s="403"/>
      <c r="D41" s="403"/>
      <c r="E41" s="167" t="str">
        <f>'5- Identificación de Riesgos'!D41</f>
        <v>2. Desconocimiento y no aplicación del Código de Ética y Buen Gobierno.</v>
      </c>
      <c r="F41" s="400"/>
      <c r="G41" s="513"/>
      <c r="H41" s="403"/>
      <c r="I41" s="516"/>
      <c r="J41" s="502"/>
      <c r="K41" s="502"/>
      <c r="L41" s="505"/>
      <c r="M41" s="508"/>
      <c r="N41" s="508"/>
      <c r="O41" s="268"/>
      <c r="P41" s="268"/>
      <c r="Q41" s="269"/>
    </row>
    <row r="42" spans="1:17" ht="30">
      <c r="A42" s="511"/>
      <c r="B42" s="508"/>
      <c r="C42" s="403"/>
      <c r="D42" s="403"/>
      <c r="E42" s="167" t="str">
        <f>'5- Identificación de Riesgos'!D42</f>
        <v>3. Carencia de compromiso  y transparencia de los servidores judiciales.</v>
      </c>
      <c r="F42" s="400"/>
      <c r="G42" s="513"/>
      <c r="H42" s="403"/>
      <c r="I42" s="516"/>
      <c r="J42" s="502"/>
      <c r="K42" s="502"/>
      <c r="L42" s="505"/>
      <c r="M42" s="508"/>
      <c r="N42" s="508"/>
      <c r="O42" s="268"/>
      <c r="P42" s="268"/>
      <c r="Q42" s="269"/>
    </row>
    <row r="43" spans="1:17" ht="44.1" customHeight="1">
      <c r="A43" s="511"/>
      <c r="B43" s="508"/>
      <c r="C43" s="403"/>
      <c r="D43" s="403"/>
      <c r="E43" s="167" t="str">
        <f>'5- Identificación de Riesgos'!D43</f>
        <v>4. Debilidad en los controles establecidos para el acceso a los documentos conservados en el Archivo de Justicia Regional.</v>
      </c>
      <c r="F43" s="400"/>
      <c r="G43" s="513"/>
      <c r="H43" s="403"/>
      <c r="I43" s="516"/>
      <c r="J43" s="502"/>
      <c r="K43" s="502"/>
      <c r="L43" s="505"/>
      <c r="M43" s="508"/>
      <c r="N43" s="508"/>
      <c r="O43" s="268"/>
      <c r="P43" s="268"/>
      <c r="Q43" s="269"/>
    </row>
    <row r="44" spans="1:17">
      <c r="A44" s="511"/>
      <c r="B44" s="508"/>
      <c r="C44" s="403"/>
      <c r="D44" s="403"/>
      <c r="E44" s="167">
        <f>'5- Identificación de Riesgos'!D44</f>
        <v>0</v>
      </c>
      <c r="F44" s="400"/>
      <c r="G44" s="513"/>
      <c r="H44" s="403"/>
      <c r="I44" s="516"/>
      <c r="J44" s="502"/>
      <c r="K44" s="502"/>
      <c r="L44" s="505"/>
      <c r="M44" s="508"/>
      <c r="N44" s="508"/>
      <c r="O44" s="268"/>
      <c r="P44" s="268"/>
      <c r="Q44" s="269"/>
    </row>
    <row r="45" spans="1:17">
      <c r="A45" s="511"/>
      <c r="B45" s="508"/>
      <c r="C45" s="403"/>
      <c r="D45" s="403"/>
      <c r="E45" s="167">
        <f>'5- Identificación de Riesgos'!D45</f>
        <v>0</v>
      </c>
      <c r="F45" s="400"/>
      <c r="G45" s="513"/>
      <c r="H45" s="403"/>
      <c r="I45" s="516"/>
      <c r="J45" s="502"/>
      <c r="K45" s="502"/>
      <c r="L45" s="505"/>
      <c r="M45" s="508"/>
      <c r="N45" s="508"/>
      <c r="O45" s="268"/>
      <c r="P45" s="268"/>
      <c r="Q45" s="269"/>
    </row>
    <row r="46" spans="1:17">
      <c r="A46" s="511"/>
      <c r="B46" s="508"/>
      <c r="C46" s="403"/>
      <c r="D46" s="403"/>
      <c r="E46" s="167">
        <f>'5- Identificación de Riesgos'!D46</f>
        <v>0</v>
      </c>
      <c r="F46" s="400"/>
      <c r="G46" s="513"/>
      <c r="H46" s="403"/>
      <c r="I46" s="516"/>
      <c r="J46" s="502"/>
      <c r="K46" s="502"/>
      <c r="L46" s="505"/>
      <c r="M46" s="508"/>
      <c r="N46" s="508"/>
      <c r="O46" s="268"/>
      <c r="P46" s="268"/>
      <c r="Q46" s="269"/>
    </row>
    <row r="47" spans="1:17">
      <c r="A47" s="511"/>
      <c r="B47" s="508"/>
      <c r="C47" s="403"/>
      <c r="D47" s="403"/>
      <c r="E47" s="167">
        <f>'5- Identificación de Riesgos'!D47</f>
        <v>0</v>
      </c>
      <c r="F47" s="400"/>
      <c r="G47" s="513"/>
      <c r="H47" s="403"/>
      <c r="I47" s="516"/>
      <c r="J47" s="502"/>
      <c r="K47" s="502"/>
      <c r="L47" s="505"/>
      <c r="M47" s="508"/>
      <c r="N47" s="508"/>
      <c r="O47" s="268"/>
      <c r="P47" s="268"/>
      <c r="Q47" s="269"/>
    </row>
    <row r="48" spans="1:17">
      <c r="A48" s="511"/>
      <c r="B48" s="508"/>
      <c r="C48" s="403"/>
      <c r="D48" s="403"/>
      <c r="E48" s="167">
        <f>'5- Identificación de Riesgos'!D48</f>
        <v>0</v>
      </c>
      <c r="F48" s="400"/>
      <c r="G48" s="513"/>
      <c r="H48" s="403"/>
      <c r="I48" s="516"/>
      <c r="J48" s="502"/>
      <c r="K48" s="502"/>
      <c r="L48" s="505"/>
      <c r="M48" s="508"/>
      <c r="N48" s="508"/>
      <c r="O48" s="268"/>
      <c r="P48" s="268"/>
      <c r="Q48" s="269"/>
    </row>
    <row r="49" spans="1:17" ht="15.75" thickBot="1">
      <c r="A49" s="511"/>
      <c r="B49" s="508"/>
      <c r="C49" s="519"/>
      <c r="D49" s="519"/>
      <c r="E49" s="203">
        <f>'5- Identificación de Riesgos'!D49</f>
        <v>0</v>
      </c>
      <c r="F49" s="520"/>
      <c r="G49" s="521"/>
      <c r="H49" s="519"/>
      <c r="I49" s="516"/>
      <c r="J49" s="502"/>
      <c r="K49" s="502"/>
      <c r="L49" s="505"/>
      <c r="M49" s="508"/>
      <c r="N49" s="508"/>
      <c r="O49" s="272"/>
      <c r="P49" s="272"/>
      <c r="Q49" s="273"/>
    </row>
    <row r="50" spans="1:17" ht="71.099999999999994" customHeight="1">
      <c r="A50" s="510">
        <v>5</v>
      </c>
      <c r="B50" s="507" t="str">
        <f>'5- Identificación de Riesgos'!B50</f>
        <v xml:space="preserve">Ofrecer, prometer, entregar, aceptar o solicitar una ventaja indebida para afectar la autenticidad, integridad, confidencialidad o disponibilidad de los documentos del Archivo de la Justicia Regional en favor propio o de terceros, para  afectar el acceso a la administración de justicia </v>
      </c>
      <c r="C50" s="402" t="str">
        <f>'5- Identificación de Riesgos'!C50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402" t="s">
        <v>305</v>
      </c>
      <c r="E50" s="166" t="str">
        <f>'5- Identificación de Riesgos'!D50</f>
        <v>1. Falta de ética de los servidores públicos (Debilidades en principios y valores).</v>
      </c>
      <c r="F50" s="399" t="str">
        <f>'5- Identificación de Riesgos'!H50</f>
        <v>Muy Baja - 1</v>
      </c>
      <c r="G50" s="402" t="str">
        <f>'5- Identificación de Riesgos'!M50</f>
        <v>Moderado - 3</v>
      </c>
      <c r="H50" s="402" t="str">
        <f>'5- Identificación de Riesgos'!N50</f>
        <v>Moderado - 3</v>
      </c>
      <c r="I50" s="515"/>
      <c r="J50" s="501" t="str">
        <f>'6- Valoración Controles'!T50</f>
        <v>Muy Baja - 1</v>
      </c>
      <c r="K50" s="501" t="str">
        <f>'6- Valoración Controles'!U50</f>
        <v>Menor - 2</v>
      </c>
      <c r="L50" s="504" t="e">
        <f>AVERAGE(#REF!)</f>
        <v>#REF!</v>
      </c>
      <c r="M50" s="507" t="str">
        <f>'6- Valoración Controles'!V50</f>
        <v>Bajo - 2</v>
      </c>
      <c r="N50" s="507" t="s">
        <v>391</v>
      </c>
      <c r="O50" s="156"/>
      <c r="P50" s="156"/>
      <c r="Q50" s="204"/>
    </row>
    <row r="51" spans="1:17" ht="73.5" customHeight="1">
      <c r="A51" s="511"/>
      <c r="B51" s="508"/>
      <c r="C51" s="403"/>
      <c r="D51" s="403"/>
      <c r="E51" s="167" t="str">
        <f>'5- Identificación de Riesgos'!D51</f>
        <v xml:space="preserve">2. Falta de ética de terceros interesados  (Debilidades principios y valores). </v>
      </c>
      <c r="F51" s="400"/>
      <c r="G51" s="513"/>
      <c r="H51" s="403"/>
      <c r="I51" s="516"/>
      <c r="J51" s="502"/>
      <c r="K51" s="502"/>
      <c r="L51" s="505"/>
      <c r="M51" s="508"/>
      <c r="N51" s="508"/>
      <c r="O51" s="147"/>
      <c r="P51" s="147"/>
      <c r="Q51" s="205"/>
    </row>
    <row r="52" spans="1:17" ht="49.5" customHeight="1">
      <c r="A52" s="511"/>
      <c r="B52" s="508"/>
      <c r="C52" s="403"/>
      <c r="D52" s="403"/>
      <c r="E52" s="167" t="str">
        <f>'5- Identificación de Riesgos'!D52</f>
        <v>3. Debilidad en los controles establecidos para el acceso a los documentos conservados en el Archivo de Justicia Regional.</v>
      </c>
      <c r="F52" s="400"/>
      <c r="G52" s="513"/>
      <c r="H52" s="403"/>
      <c r="I52" s="516"/>
      <c r="J52" s="502"/>
      <c r="K52" s="502"/>
      <c r="L52" s="505"/>
      <c r="M52" s="508"/>
      <c r="N52" s="508"/>
      <c r="O52" s="268"/>
      <c r="P52" s="268"/>
      <c r="Q52" s="269"/>
    </row>
    <row r="53" spans="1:17">
      <c r="A53" s="511"/>
      <c r="B53" s="508"/>
      <c r="C53" s="403"/>
      <c r="D53" s="403"/>
      <c r="E53" s="167">
        <f>'5- Identificación de Riesgos'!D53</f>
        <v>0</v>
      </c>
      <c r="F53" s="400"/>
      <c r="G53" s="513"/>
      <c r="H53" s="403"/>
      <c r="I53" s="516"/>
      <c r="J53" s="502"/>
      <c r="K53" s="502"/>
      <c r="L53" s="505"/>
      <c r="M53" s="508"/>
      <c r="N53" s="508"/>
      <c r="O53" s="268"/>
      <c r="P53" s="268"/>
      <c r="Q53" s="269"/>
    </row>
    <row r="54" spans="1:17">
      <c r="A54" s="511"/>
      <c r="B54" s="508"/>
      <c r="C54" s="403"/>
      <c r="D54" s="403"/>
      <c r="E54" s="167">
        <f>'5- Identificación de Riesgos'!D54</f>
        <v>0</v>
      </c>
      <c r="F54" s="400"/>
      <c r="G54" s="513"/>
      <c r="H54" s="403"/>
      <c r="I54" s="516"/>
      <c r="J54" s="502"/>
      <c r="K54" s="502"/>
      <c r="L54" s="505"/>
      <c r="M54" s="508"/>
      <c r="N54" s="508"/>
      <c r="O54" s="268"/>
      <c r="P54" s="268"/>
      <c r="Q54" s="269"/>
    </row>
    <row r="55" spans="1:17">
      <c r="A55" s="511"/>
      <c r="B55" s="508"/>
      <c r="C55" s="403"/>
      <c r="D55" s="403"/>
      <c r="E55" s="167">
        <f>'5- Identificación de Riesgos'!D55</f>
        <v>0</v>
      </c>
      <c r="F55" s="400"/>
      <c r="G55" s="513"/>
      <c r="H55" s="403"/>
      <c r="I55" s="516"/>
      <c r="J55" s="502"/>
      <c r="K55" s="502"/>
      <c r="L55" s="505"/>
      <c r="M55" s="508"/>
      <c r="N55" s="508"/>
      <c r="O55" s="268"/>
      <c r="P55" s="268"/>
      <c r="Q55" s="269"/>
    </row>
    <row r="56" spans="1:17">
      <c r="A56" s="511"/>
      <c r="B56" s="508"/>
      <c r="C56" s="403"/>
      <c r="D56" s="403"/>
      <c r="E56" s="167">
        <f>'5- Identificación de Riesgos'!D56</f>
        <v>0</v>
      </c>
      <c r="F56" s="400"/>
      <c r="G56" s="513"/>
      <c r="H56" s="403"/>
      <c r="I56" s="516"/>
      <c r="J56" s="502"/>
      <c r="K56" s="502"/>
      <c r="L56" s="505"/>
      <c r="M56" s="508"/>
      <c r="N56" s="508"/>
      <c r="O56" s="268"/>
      <c r="P56" s="268"/>
      <c r="Q56" s="269"/>
    </row>
    <row r="57" spans="1:17">
      <c r="A57" s="511"/>
      <c r="B57" s="508"/>
      <c r="C57" s="403"/>
      <c r="D57" s="403"/>
      <c r="E57" s="167">
        <f>'5- Identificación de Riesgos'!D57</f>
        <v>0</v>
      </c>
      <c r="F57" s="400"/>
      <c r="G57" s="513"/>
      <c r="H57" s="403"/>
      <c r="I57" s="516"/>
      <c r="J57" s="502"/>
      <c r="K57" s="502"/>
      <c r="L57" s="505"/>
      <c r="M57" s="508"/>
      <c r="N57" s="508"/>
      <c r="O57" s="268"/>
      <c r="P57" s="268"/>
      <c r="Q57" s="269"/>
    </row>
    <row r="58" spans="1:17">
      <c r="A58" s="511"/>
      <c r="B58" s="508"/>
      <c r="C58" s="403"/>
      <c r="D58" s="403"/>
      <c r="E58" s="167">
        <f>'5- Identificación de Riesgos'!D58</f>
        <v>0</v>
      </c>
      <c r="F58" s="400"/>
      <c r="G58" s="513"/>
      <c r="H58" s="403"/>
      <c r="I58" s="516"/>
      <c r="J58" s="502"/>
      <c r="K58" s="502"/>
      <c r="L58" s="505"/>
      <c r="M58" s="508"/>
      <c r="N58" s="508"/>
      <c r="O58" s="268"/>
      <c r="P58" s="268"/>
      <c r="Q58" s="269"/>
    </row>
    <row r="59" spans="1:17" ht="15.75" thickBot="1">
      <c r="A59" s="512"/>
      <c r="B59" s="509"/>
      <c r="C59" s="404"/>
      <c r="D59" s="404"/>
      <c r="E59" s="173">
        <f>'5- Identificación de Riesgos'!D59</f>
        <v>0</v>
      </c>
      <c r="F59" s="401"/>
      <c r="G59" s="514"/>
      <c r="H59" s="404"/>
      <c r="I59" s="517"/>
      <c r="J59" s="503"/>
      <c r="K59" s="503"/>
      <c r="L59" s="506"/>
      <c r="M59" s="509"/>
      <c r="N59" s="509"/>
      <c r="O59" s="270"/>
      <c r="P59" s="270"/>
      <c r="Q59" s="271"/>
    </row>
  </sheetData>
  <mergeCells count="90">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A30:A39"/>
    <mergeCell ref="B30:B39"/>
    <mergeCell ref="C30:C39"/>
    <mergeCell ref="D30:D39"/>
    <mergeCell ref="F30:F39"/>
    <mergeCell ref="A20:A29"/>
    <mergeCell ref="B20:B29"/>
    <mergeCell ref="K20:K29"/>
    <mergeCell ref="I8:I9"/>
    <mergeCell ref="M20:M29"/>
    <mergeCell ref="L10:L19"/>
    <mergeCell ref="B8:B9"/>
    <mergeCell ref="A10:A19"/>
    <mergeCell ref="B10:B19"/>
    <mergeCell ref="F10:F19"/>
    <mergeCell ref="K8:K9"/>
    <mergeCell ref="E8:E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M30:M39"/>
    <mergeCell ref="N30:N39"/>
    <mergeCell ref="G30:G39"/>
    <mergeCell ref="H30:H39"/>
    <mergeCell ref="J30:J39"/>
    <mergeCell ref="K30:K39"/>
    <mergeCell ref="L30:L39"/>
    <mergeCell ref="L40:L49"/>
    <mergeCell ref="M40:M49"/>
    <mergeCell ref="N40:N49"/>
    <mergeCell ref="B40:B49"/>
    <mergeCell ref="A40:A49"/>
    <mergeCell ref="C40:C49"/>
    <mergeCell ref="D40:D49"/>
    <mergeCell ref="F40:F49"/>
    <mergeCell ref="G40:G49"/>
    <mergeCell ref="H40:H49"/>
    <mergeCell ref="J40:J49"/>
    <mergeCell ref="K40:K49"/>
    <mergeCell ref="I40:I49"/>
    <mergeCell ref="K50:K59"/>
    <mergeCell ref="L50:L59"/>
    <mergeCell ref="M50:M59"/>
    <mergeCell ref="N50:N59"/>
    <mergeCell ref="A50:A59"/>
    <mergeCell ref="B50:B59"/>
    <mergeCell ref="C50:C59"/>
    <mergeCell ref="D50:D59"/>
    <mergeCell ref="F50:F59"/>
    <mergeCell ref="G50:G59"/>
    <mergeCell ref="H50:H59"/>
    <mergeCell ref="I50:I59"/>
    <mergeCell ref="J50:J59"/>
  </mergeCells>
  <conditionalFormatting sqref="F10 F20 F30 F40 F50">
    <cfRule type="cellIs" dxfId="242" priority="465" operator="between">
      <formula>0</formula>
      <formula>2</formula>
    </cfRule>
    <cfRule type="containsText" dxfId="241" priority="454" operator="containsText" text="Muy Baja">
      <formula>NOT(ISERROR(SEARCH("Muy Baja",F10)))</formula>
    </cfRule>
    <cfRule type="containsText" dxfId="240" priority="453" operator="containsText" text="Muy Baja">
      <formula>NOT(ISERROR(SEARCH("Muy Baja",F10)))</formula>
    </cfRule>
    <cfRule type="containsText" dxfId="239" priority="452" operator="containsText" text="Baja">
      <formula>NOT(ISERROR(SEARCH("Baja",F10)))</formula>
    </cfRule>
    <cfRule type="containsText" dxfId="238" priority="451" operator="containsText" text="Muy Baja">
      <formula>NOT(ISERROR(SEARCH("Muy Baja",F10)))</formula>
    </cfRule>
    <cfRule type="containsText" dxfId="237" priority="450" operator="containsText" text="Media">
      <formula>NOT(ISERROR(SEARCH("Media",F10)))</formula>
    </cfRule>
    <cfRule type="containsText" dxfId="236" priority="457" operator="containsText" text="Muy bajo">
      <formula>NOT(ISERROR(SEARCH("Muy bajo",F10)))</formula>
    </cfRule>
    <cfRule type="containsText" dxfId="235" priority="449" operator="containsText" text="Media">
      <formula>NOT(ISERROR(SEARCH("Media",F10)))</formula>
    </cfRule>
    <cfRule type="containsText" dxfId="234" priority="448" operator="containsText" text="Media">
      <formula>NOT(ISERROR(SEARCH("Media",F10)))</formula>
    </cfRule>
    <cfRule type="containsText" dxfId="233" priority="447" operator="containsText" text="Alta">
      <formula>NOT(ISERROR(SEARCH("Alta",F10)))</formula>
    </cfRule>
    <cfRule type="containsText" dxfId="232" priority="445" operator="containsText" text="Muy Alta">
      <formula>NOT(ISERROR(SEARCH("Muy Alta",F10)))</formula>
    </cfRule>
    <cfRule type="containsText" dxfId="231" priority="444" operator="containsText" text="Baja">
      <formula>NOT(ISERROR(SEARCH("Baja",F10)))</formula>
    </cfRule>
    <cfRule type="containsText" dxfId="230" priority="443" operator="containsText" text="Muy Baja">
      <formula>NOT(ISERROR(SEARCH("Muy Baja",F10)))</formula>
    </cfRule>
    <cfRule type="containsText" dxfId="229" priority="455" operator="containsText" text="Muy Baja">
      <formula>NOT(ISERROR(SEARCH("Muy Baja",F10)))</formula>
    </cfRule>
    <cfRule type="containsText" dxfId="228" priority="456" operator="containsText" text="Muy Baja'Tabla probabilidad'!">
      <formula>NOT(ISERROR(SEARCH("Muy Baja'Tabla probabilidad'!",F10)))</formula>
    </cfRule>
    <cfRule type="containsText" dxfId="227" priority="458" operator="containsText" text="Alta">
      <formula>NOT(ISERROR(SEARCH("Alta",F10)))</formula>
    </cfRule>
    <cfRule type="containsText" dxfId="226" priority="459" operator="containsText" text="Media">
      <formula>NOT(ISERROR(SEARCH("Media",F10)))</formula>
    </cfRule>
    <cfRule type="containsText" dxfId="225" priority="460" operator="containsText" text="Baja">
      <formula>NOT(ISERROR(SEARCH("Baja",F10)))</formula>
    </cfRule>
    <cfRule type="containsText" dxfId="224" priority="461" operator="containsText" text="Muy baja">
      <formula>NOT(ISERROR(SEARCH("Muy baja",F10)))</formula>
    </cfRule>
    <cfRule type="cellIs" dxfId="221" priority="464" operator="between">
      <formula>1</formula>
      <formula>2</formula>
    </cfRule>
  </conditionalFormatting>
  <conditionalFormatting sqref="G10 G20 G30 G40 G50">
    <cfRule type="containsText" dxfId="220" priority="442" operator="containsText" text="Leve">
      <formula>NOT(ISERROR(SEARCH("Leve",G10)))</formula>
    </cfRule>
    <cfRule type="containsText" dxfId="219" priority="441" operator="containsText" text="Menor">
      <formula>NOT(ISERROR(SEARCH("Menor",G10)))</formula>
    </cfRule>
    <cfRule type="containsText" dxfId="218" priority="440" operator="containsText" text="Moderado">
      <formula>NOT(ISERROR(SEARCH("Moderado",G10)))</formula>
    </cfRule>
    <cfRule type="containsText" dxfId="217" priority="439" operator="containsText" text="Alta">
      <formula>NOT(ISERROR(SEARCH("Alta",G10)))</formula>
    </cfRule>
    <cfRule type="containsText" dxfId="216" priority="438" operator="containsText" text="Mayor">
      <formula>NOT(ISERROR(SEARCH("Mayor",G10)))</formula>
    </cfRule>
    <cfRule type="containsText" dxfId="215" priority="437" operator="containsText" text="Catastrófico">
      <formula>NOT(ISERROR(SEARCH("Catastrófico",G10)))</formula>
    </cfRule>
  </conditionalFormatting>
  <conditionalFormatting sqref="H10:I10 H20:I20 H30:I30 H40:I40 H50:I50">
    <cfRule type="containsText" dxfId="214" priority="436" operator="containsText" text="Extremo">
      <formula>NOT(ISERROR(SEARCH("Extremo",H10)))</formula>
    </cfRule>
    <cfRule type="containsText" dxfId="213" priority="435" operator="containsText" text="Moderado">
      <formula>NOT(ISERROR(SEARCH("Moderado",H10)))</formula>
    </cfRule>
    <cfRule type="containsText" dxfId="212" priority="434" operator="containsText" text="Bajo">
      <formula>NOT(ISERROR(SEARCH("Bajo",H10)))</formula>
    </cfRule>
    <cfRule type="containsText" dxfId="211" priority="433" operator="containsText" text="Alto">
      <formula>NOT(ISERROR(SEARCH("Alto",H10)))</formula>
    </cfRule>
    <cfRule type="containsText" dxfId="210" priority="432" operator="containsText" text="Extremo">
      <formula>NOT(ISERROR(SEARCH("Extremo",H10)))</formula>
    </cfRule>
  </conditionalFormatting>
  <conditionalFormatting sqref="J10:J39">
    <cfRule type="containsText" dxfId="209" priority="404" operator="containsText" text="Baja">
      <formula>NOT(ISERROR(SEARCH("Baja",J10)))</formula>
    </cfRule>
    <cfRule type="containsText" dxfId="208" priority="405" operator="containsText" text="Muy Baja">
      <formula>NOT(ISERROR(SEARCH("Muy Baja",J10)))</formula>
    </cfRule>
    <cfRule type="containsText" dxfId="207" priority="401" operator="containsText" text="Muy Alta">
      <formula>NOT(ISERROR(SEARCH("Muy Alta",J10)))</formula>
    </cfRule>
    <cfRule type="containsText" dxfId="206" priority="402" operator="containsText" text="Alta">
      <formula>NOT(ISERROR(SEARCH("Alta",J10)))</formula>
    </cfRule>
    <cfRule type="containsText" dxfId="205" priority="403" operator="containsText" text="Media">
      <formula>NOT(ISERROR(SEARCH("Media",J10)))</formula>
    </cfRule>
  </conditionalFormatting>
  <conditionalFormatting sqref="J10:J59">
    <cfRule type="containsText" dxfId="204" priority="51" operator="containsText" text="Muy Baja">
      <formula>NOT(ISERROR(SEARCH("Muy Baja",J10)))</formula>
    </cfRule>
  </conditionalFormatting>
  <conditionalFormatting sqref="J40:J59">
    <cfRule type="containsText" dxfId="203" priority="1" operator="containsText" text="Muy Baja">
      <formula>NOT(ISERROR(SEARCH("Muy Baja",J40)))</formula>
    </cfRule>
    <cfRule type="containsText" dxfId="202" priority="7" operator="containsText" text="Muy Alta">
      <formula>NOT(ISERROR(SEARCH("Muy Alta",J40)))</formula>
    </cfRule>
    <cfRule type="containsText" dxfId="201" priority="8" operator="containsText" text="Alta">
      <formula>NOT(ISERROR(SEARCH("Alta",J40)))</formula>
    </cfRule>
    <cfRule type="containsText" dxfId="200" priority="10" operator="containsText" text="Baja">
      <formula>NOT(ISERROR(SEARCH("Baja",J40)))</formula>
    </cfRule>
    <cfRule type="containsText" dxfId="199" priority="9" operator="containsText" text="Media">
      <formula>NOT(ISERROR(SEARCH("Media",J40)))</formula>
    </cfRule>
  </conditionalFormatting>
  <conditionalFormatting sqref="K10:K59">
    <cfRule type="containsText" dxfId="198" priority="6" operator="containsText" text="Mayor">
      <formula>NOT(ISERROR(SEARCH("Mayor",K10)))</formula>
    </cfRule>
    <cfRule type="containsText" dxfId="197" priority="5" operator="containsText" text="Leve">
      <formula>NOT(ISERROR(SEARCH("Leve",K10)))</formula>
    </cfRule>
    <cfRule type="containsText" dxfId="196" priority="4" operator="containsText" text="Menor">
      <formula>NOT(ISERROR(SEARCH("Menor",K10)))</formula>
    </cfRule>
    <cfRule type="containsText" dxfId="195" priority="3" operator="containsText" text="Moderado">
      <formula>NOT(ISERROR(SEARCH("Moderado",K10)))</formula>
    </cfRule>
    <cfRule type="containsText" dxfId="194" priority="2" operator="containsText" text="Catastrófico">
      <formula>NOT(ISERROR(SEARCH("Catastrófico",K10)))</formula>
    </cfRule>
  </conditionalFormatting>
  <conditionalFormatting sqref="M10 M20 M30">
    <cfRule type="containsText" dxfId="193" priority="413" operator="containsText" text="Baja">
      <formula>NOT(ISERROR(SEARCH("Baja",M10)))</formula>
    </cfRule>
    <cfRule type="containsText" dxfId="192" priority="412" operator="containsText" text="Extremo">
      <formula>NOT(ISERROR(SEARCH("Extremo",M10)))</formula>
    </cfRule>
    <cfRule type="containsText" dxfId="191" priority="406" operator="containsText" text="Extremo">
      <formula>NOT(ISERROR(SEARCH("Extremo",M10)))</formula>
    </cfRule>
    <cfRule type="containsText" dxfId="190" priority="411" operator="containsText" text="Moderado">
      <formula>NOT(ISERROR(SEARCH("Moderado",M10)))</formula>
    </cfRule>
    <cfRule type="containsText" dxfId="189" priority="410" operator="containsText" text="Bajo">
      <formula>NOT(ISERROR(SEARCH("Bajo",M10)))</formula>
    </cfRule>
    <cfRule type="containsText" dxfId="188" priority="409" operator="containsText" text="Menor">
      <formula>NOT(ISERROR(SEARCH("Menor",M10)))</formula>
    </cfRule>
    <cfRule type="containsText" dxfId="187" priority="408" operator="containsText" text="Moderado">
      <formula>NOT(ISERROR(SEARCH("Moderado",M10)))</formula>
    </cfRule>
    <cfRule type="containsText" dxfId="186" priority="407" operator="containsText" text="Alto">
      <formula>NOT(ISERROR(SEARCH("Alto",M10)))</formula>
    </cfRule>
    <cfRule type="containsText" dxfId="185" priority="414" operator="containsText" text="Alto">
      <formula>NOT(ISERROR(SEARCH("Alto",M10)))</formula>
    </cfRule>
  </conditionalFormatting>
  <conditionalFormatting sqref="M40 M50">
    <cfRule type="containsText" dxfId="184" priority="18" operator="containsText" text="Extremo">
      <formula>NOT(ISERROR(SEARCH("Extremo",M40)))</formula>
    </cfRule>
    <cfRule type="containsText" dxfId="183" priority="17" operator="containsText" text="Moderado">
      <formula>NOT(ISERROR(SEARCH("Moderado",M40)))</formula>
    </cfRule>
    <cfRule type="containsText" dxfId="182" priority="16" operator="containsText" text="Bajo">
      <formula>NOT(ISERROR(SEARCH("Bajo",M40)))</formula>
    </cfRule>
    <cfRule type="containsText" dxfId="181" priority="15" operator="containsText" text="Menor">
      <formula>NOT(ISERROR(SEARCH("Menor",M40)))</formula>
    </cfRule>
    <cfRule type="containsText" dxfId="180" priority="14" operator="containsText" text="Moderado">
      <formula>NOT(ISERROR(SEARCH("Moderado",M40)))</formula>
    </cfRule>
    <cfRule type="containsText" dxfId="179" priority="13" operator="containsText" text="Alto">
      <formula>NOT(ISERROR(SEARCH("Alto",M40)))</formula>
    </cfRule>
    <cfRule type="containsText" dxfId="178" priority="12" operator="containsText" text="Extremo">
      <formula>NOT(ISERROR(SEARCH("Extremo",M40)))</formula>
    </cfRule>
    <cfRule type="containsText" dxfId="177" priority="20" operator="containsText" text="Alto">
      <formula>NOT(ISERROR(SEARCH("Alto",M40)))</formula>
    </cfRule>
    <cfRule type="containsText" dxfId="176" priority="19" operator="containsText" text="Baja">
      <formula>NOT(ISERROR(SEARCH("Baja",M40)))</formula>
    </cfRule>
  </conditionalFormatting>
  <dataValidations count="1">
    <dataValidation type="list" allowBlank="1" showInputMessage="1" showErrorMessage="1" sqref="D10:D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2"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3"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M22" sqref="M22"/>
    </sheetView>
  </sheetViews>
  <sheetFormatPr baseColWidth="10"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42578125" hidden="1" customWidth="1"/>
    <col min="8" max="8" width="13.7109375" hidden="1" customWidth="1"/>
    <col min="9" max="9" width="28.42578125" hidden="1" customWidth="1"/>
    <col min="10" max="11" width="11.42578125" hidden="1" customWidth="1"/>
    <col min="12" max="13" width="11.42578125" customWidth="1"/>
    <col min="32" max="137" width="11.42578125" style="2"/>
  </cols>
  <sheetData>
    <row r="1" spans="1:137" s="2" customFormat="1">
      <c r="E1" s="44"/>
    </row>
    <row r="2" spans="1:137" ht="24" thickBot="1">
      <c r="A2" s="2"/>
      <c r="B2" s="536" t="s">
        <v>392</v>
      </c>
      <c r="C2" s="536"/>
      <c r="D2" s="536"/>
      <c r="E2" s="536"/>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4"/>
      <c r="C3" s="14"/>
      <c r="D3" s="14"/>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0"/>
      <c r="C4" s="61" t="s">
        <v>393</v>
      </c>
      <c r="D4" s="61"/>
      <c r="E4" s="61" t="s">
        <v>394</v>
      </c>
      <c r="F4" s="62"/>
      <c r="G4" s="2"/>
      <c r="H4" s="2"/>
      <c r="I4" s="2"/>
      <c r="J4" s="2"/>
      <c r="K4" s="2"/>
      <c r="L4" s="2"/>
      <c r="M4" s="2"/>
      <c r="N4" s="2"/>
      <c r="O4" s="2"/>
      <c r="P4" s="2"/>
      <c r="Q4" s="2"/>
      <c r="R4" s="2"/>
      <c r="S4" s="2"/>
      <c r="T4" s="2"/>
      <c r="U4" s="2"/>
      <c r="V4" s="2"/>
      <c r="W4" s="2"/>
      <c r="X4" s="2"/>
      <c r="Y4" s="2"/>
      <c r="Z4" s="2"/>
      <c r="AA4" s="2"/>
      <c r="AB4" s="2"/>
      <c r="AC4" s="2"/>
      <c r="AD4" s="2"/>
      <c r="AE4" s="2"/>
    </row>
    <row r="5" spans="1:137" ht="40.5">
      <c r="A5" s="2"/>
      <c r="B5" s="60"/>
      <c r="C5" s="176" t="s">
        <v>395</v>
      </c>
      <c r="D5" s="61"/>
      <c r="E5" s="63" t="s">
        <v>396</v>
      </c>
      <c r="F5" s="61" t="s">
        <v>394</v>
      </c>
      <c r="G5" s="2"/>
      <c r="H5" s="2"/>
      <c r="I5" s="2"/>
      <c r="J5" s="2"/>
      <c r="K5" s="2"/>
      <c r="L5" s="2"/>
      <c r="M5" s="2"/>
      <c r="N5" s="2"/>
      <c r="O5" s="2"/>
      <c r="P5" s="2"/>
      <c r="Q5" s="2"/>
      <c r="R5" s="2"/>
      <c r="S5" s="2"/>
      <c r="T5" s="2"/>
      <c r="U5" s="2"/>
      <c r="V5" s="2"/>
      <c r="W5" s="2"/>
      <c r="X5" s="2"/>
      <c r="Y5" s="2"/>
      <c r="Z5" s="2"/>
      <c r="AA5" s="2"/>
      <c r="AB5" s="2"/>
      <c r="AC5" s="2"/>
      <c r="AD5" s="2"/>
      <c r="AE5" s="2"/>
    </row>
    <row r="6" spans="1:137" ht="20.25">
      <c r="A6" s="2"/>
      <c r="B6" s="64" t="s">
        <v>397</v>
      </c>
      <c r="C6" s="207" t="s">
        <v>398</v>
      </c>
      <c r="D6" s="208">
        <v>0.04</v>
      </c>
      <c r="E6" s="209" t="s">
        <v>399</v>
      </c>
      <c r="F6" s="93">
        <v>1</v>
      </c>
      <c r="G6" s="2"/>
      <c r="H6" s="49"/>
      <c r="I6" s="2"/>
      <c r="J6" s="2"/>
      <c r="K6" s="2"/>
      <c r="L6" s="2"/>
      <c r="M6" s="2"/>
      <c r="N6" s="2"/>
      <c r="O6" s="2"/>
      <c r="P6" s="2"/>
      <c r="Q6" s="2"/>
      <c r="R6" s="2"/>
      <c r="S6" s="2"/>
      <c r="T6" s="2"/>
      <c r="U6" s="2"/>
      <c r="V6" s="2"/>
      <c r="W6" s="2"/>
      <c r="X6" s="2"/>
      <c r="Y6" s="2"/>
      <c r="Z6" s="2"/>
      <c r="AA6" s="2"/>
      <c r="AB6" s="2"/>
      <c r="AC6" s="2"/>
      <c r="AD6" s="2"/>
      <c r="AE6" s="2"/>
    </row>
    <row r="7" spans="1:137" ht="20.25">
      <c r="A7" s="2"/>
      <c r="B7" s="65" t="s">
        <v>400</v>
      </c>
      <c r="C7" s="207" t="s">
        <v>401</v>
      </c>
      <c r="D7" s="208">
        <v>0.09</v>
      </c>
      <c r="E7" s="209" t="s">
        <v>402</v>
      </c>
      <c r="F7" s="93">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403</v>
      </c>
      <c r="C8" s="207" t="s">
        <v>404</v>
      </c>
      <c r="D8" s="208">
        <v>0.28999999999999998</v>
      </c>
      <c r="E8" s="209" t="s">
        <v>405</v>
      </c>
      <c r="F8" s="93">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406</v>
      </c>
      <c r="C9" s="207" t="s">
        <v>407</v>
      </c>
      <c r="D9" s="208">
        <v>0.49</v>
      </c>
      <c r="E9" s="209" t="s">
        <v>408</v>
      </c>
      <c r="F9" s="93">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409</v>
      </c>
      <c r="C10" s="207" t="s">
        <v>410</v>
      </c>
      <c r="D10" s="208">
        <v>1</v>
      </c>
      <c r="E10" s="209" t="s">
        <v>411</v>
      </c>
      <c r="F10" s="93">
        <v>5</v>
      </c>
      <c r="G10" s="2"/>
      <c r="H10" s="2"/>
      <c r="I10" s="85" t="s">
        <v>412</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37" t="s">
        <v>413</v>
      </c>
      <c r="C14" s="537"/>
      <c r="D14" s="537"/>
      <c r="E14" s="537"/>
      <c r="F14" s="91"/>
      <c r="G14" s="59"/>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71"/>
      <c r="C15" s="90"/>
      <c r="D15" s="90"/>
      <c r="E15" s="90"/>
      <c r="F15" s="7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71"/>
      <c r="C16" s="535" t="s">
        <v>308</v>
      </c>
      <c r="D16" s="535"/>
      <c r="E16" s="535"/>
      <c r="F16" s="92"/>
      <c r="G16" s="70"/>
      <c r="H16" s="70"/>
      <c r="I16" s="86" t="s">
        <v>300</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30" customHeight="1">
      <c r="A17" s="70"/>
      <c r="B17" s="64" t="s">
        <v>414</v>
      </c>
      <c r="C17" s="533" t="s">
        <v>415</v>
      </c>
      <c r="D17" s="533"/>
      <c r="E17" s="533"/>
      <c r="F17" s="93">
        <v>1</v>
      </c>
      <c r="G17" s="70"/>
      <c r="H17" s="70"/>
      <c r="I17" s="85" t="s">
        <v>308</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30" customHeight="1">
      <c r="A18" s="70"/>
      <c r="B18" s="65" t="s">
        <v>416</v>
      </c>
      <c r="C18" s="533" t="s">
        <v>309</v>
      </c>
      <c r="D18" s="533"/>
      <c r="E18" s="533"/>
      <c r="F18" s="93">
        <v>2</v>
      </c>
      <c r="G18" s="70"/>
      <c r="H18" s="70"/>
      <c r="I18" s="85" t="s">
        <v>417</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ustomHeight="1">
      <c r="A19" s="70"/>
      <c r="B19" s="66" t="s">
        <v>418</v>
      </c>
      <c r="C19" s="533" t="s">
        <v>419</v>
      </c>
      <c r="D19" s="533"/>
      <c r="E19" s="533"/>
      <c r="F19" s="93">
        <v>3</v>
      </c>
      <c r="G19" s="70"/>
      <c r="H19" s="70"/>
      <c r="I19" s="85" t="s">
        <v>305</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ustomHeight="1">
      <c r="A20" s="70"/>
      <c r="B20" s="67" t="s">
        <v>420</v>
      </c>
      <c r="C20" s="533" t="s">
        <v>329</v>
      </c>
      <c r="D20" s="533"/>
      <c r="E20" s="533"/>
      <c r="F20" s="93">
        <v>4</v>
      </c>
      <c r="G20" s="70"/>
      <c r="H20" s="70"/>
      <c r="I20" s="85" t="s">
        <v>315</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30" customHeight="1">
      <c r="A21" s="70"/>
      <c r="B21" s="68" t="s">
        <v>421</v>
      </c>
      <c r="C21" s="533" t="s">
        <v>422</v>
      </c>
      <c r="D21" s="533"/>
      <c r="E21" s="533"/>
      <c r="F21" s="93">
        <v>5</v>
      </c>
      <c r="G21" s="70"/>
      <c r="H21" s="70"/>
      <c r="I21" s="85"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5"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34" t="s">
        <v>417</v>
      </c>
      <c r="D24" s="534"/>
      <c r="E24" s="534"/>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414</v>
      </c>
      <c r="C25" s="533" t="s">
        <v>423</v>
      </c>
      <c r="D25" s="533"/>
      <c r="E25" s="533"/>
      <c r="F25" s="93">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416</v>
      </c>
      <c r="C26" s="533" t="s">
        <v>424</v>
      </c>
      <c r="D26" s="533"/>
      <c r="E26" s="533"/>
      <c r="F26" s="93">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418</v>
      </c>
      <c r="C27" s="533" t="s">
        <v>425</v>
      </c>
      <c r="D27" s="533"/>
      <c r="E27" s="533"/>
      <c r="F27" s="93">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420</v>
      </c>
      <c r="C28" s="533" t="s">
        <v>426</v>
      </c>
      <c r="D28" s="533"/>
      <c r="E28" s="533"/>
      <c r="F28" s="93">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421</v>
      </c>
      <c r="C29" s="533" t="s">
        <v>427</v>
      </c>
      <c r="D29" s="533"/>
      <c r="E29" s="533"/>
      <c r="F29" s="93">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71"/>
      <c r="C32" s="535" t="s">
        <v>305</v>
      </c>
      <c r="D32" s="535"/>
      <c r="E32" s="535"/>
      <c r="F32" s="79"/>
      <c r="I32" s="78"/>
      <c r="J32" s="78"/>
      <c r="K32" s="78"/>
      <c r="L32" s="78"/>
      <c r="M32" s="78"/>
      <c r="N32" s="78"/>
      <c r="O32" s="78"/>
      <c r="P32" s="78"/>
      <c r="Q32" s="78"/>
      <c r="R32" s="78"/>
      <c r="S32" s="78"/>
    </row>
    <row r="33" spans="2:19" s="70" customFormat="1" ht="20.25">
      <c r="B33" s="64" t="s">
        <v>414</v>
      </c>
      <c r="C33" s="533" t="s">
        <v>306</v>
      </c>
      <c r="D33" s="533"/>
      <c r="E33" s="533"/>
      <c r="F33" s="93">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416</v>
      </c>
      <c r="C34" s="533" t="s">
        <v>428</v>
      </c>
      <c r="D34" s="533"/>
      <c r="E34" s="533"/>
      <c r="F34" s="93">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418</v>
      </c>
      <c r="C35" s="533" t="s">
        <v>429</v>
      </c>
      <c r="D35" s="533"/>
      <c r="E35" s="533"/>
      <c r="F35" s="93">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420</v>
      </c>
      <c r="C36" s="533" t="s">
        <v>430</v>
      </c>
      <c r="D36" s="533"/>
      <c r="E36" s="533"/>
      <c r="F36" s="93">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421</v>
      </c>
      <c r="C37" s="533" t="s">
        <v>431</v>
      </c>
      <c r="D37" s="533"/>
      <c r="E37" s="533"/>
      <c r="F37" s="93">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35" t="s">
        <v>315</v>
      </c>
      <c r="D40" s="535"/>
      <c r="E40" s="535"/>
      <c r="F40" s="79"/>
    </row>
    <row r="41" spans="2:19" s="70" customFormat="1" ht="20.25">
      <c r="B41" s="94" t="s">
        <v>414</v>
      </c>
      <c r="C41" s="533" t="s">
        <v>432</v>
      </c>
      <c r="D41" s="533"/>
      <c r="E41" s="533"/>
      <c r="F41" s="93">
        <v>1</v>
      </c>
    </row>
    <row r="42" spans="2:19" s="70" customFormat="1" ht="20.25">
      <c r="B42" s="95" t="s">
        <v>416</v>
      </c>
      <c r="C42" s="533" t="s">
        <v>316</v>
      </c>
      <c r="D42" s="533"/>
      <c r="E42" s="533"/>
      <c r="F42" s="93">
        <v>2</v>
      </c>
    </row>
    <row r="43" spans="2:19" s="70" customFormat="1" ht="20.25">
      <c r="B43" s="96" t="s">
        <v>418</v>
      </c>
      <c r="C43" s="533" t="s">
        <v>433</v>
      </c>
      <c r="D43" s="533"/>
      <c r="E43" s="533"/>
      <c r="F43" s="93">
        <v>3</v>
      </c>
    </row>
    <row r="44" spans="2:19" s="70" customFormat="1" ht="20.25">
      <c r="B44" s="97" t="s">
        <v>420</v>
      </c>
      <c r="C44" s="533" t="s">
        <v>434</v>
      </c>
      <c r="D44" s="533"/>
      <c r="E44" s="533"/>
      <c r="F44" s="93">
        <v>4</v>
      </c>
    </row>
    <row r="45" spans="2:19" s="70" customFormat="1" ht="20.25">
      <c r="B45" s="98" t="s">
        <v>421</v>
      </c>
      <c r="C45" s="533" t="s">
        <v>435</v>
      </c>
      <c r="D45" s="533"/>
      <c r="E45" s="533"/>
      <c r="F45" s="93">
        <v>5</v>
      </c>
    </row>
    <row r="46" spans="2:19" s="70" customFormat="1" ht="20.25">
      <c r="B46" s="78"/>
      <c r="C46" s="78" t="s">
        <v>436</v>
      </c>
      <c r="D46" s="78"/>
      <c r="F46" s="79"/>
    </row>
    <row r="47" spans="2:19" s="70" customFormat="1" ht="20.25">
      <c r="B47" s="78"/>
      <c r="C47" s="78"/>
      <c r="D47" s="78"/>
      <c r="F47" s="79"/>
    </row>
    <row r="48" spans="2:19" s="70" customFormat="1" ht="20.25">
      <c r="B48" s="71"/>
      <c r="C48" s="534" t="s">
        <v>322</v>
      </c>
      <c r="D48" s="534"/>
      <c r="E48" s="534"/>
      <c r="F48" s="79"/>
    </row>
    <row r="49" spans="2:6" s="70" customFormat="1" ht="20.25" customHeight="1">
      <c r="B49" s="73" t="s">
        <v>414</v>
      </c>
      <c r="C49" s="533" t="s">
        <v>338</v>
      </c>
      <c r="D49" s="533"/>
      <c r="E49" s="533"/>
      <c r="F49" s="93">
        <v>1</v>
      </c>
    </row>
    <row r="50" spans="2:6" s="70" customFormat="1" ht="20.25" customHeight="1">
      <c r="B50" s="74" t="s">
        <v>416</v>
      </c>
      <c r="C50" s="533" t="s">
        <v>323</v>
      </c>
      <c r="D50" s="533"/>
      <c r="E50" s="533"/>
      <c r="F50" s="93">
        <v>2</v>
      </c>
    </row>
    <row r="51" spans="2:6" s="70" customFormat="1" ht="20.25" customHeight="1">
      <c r="B51" s="75" t="s">
        <v>418</v>
      </c>
      <c r="C51" s="533" t="s">
        <v>437</v>
      </c>
      <c r="D51" s="533"/>
      <c r="E51" s="533"/>
      <c r="F51" s="93">
        <v>3</v>
      </c>
    </row>
    <row r="52" spans="2:6" s="70" customFormat="1" ht="20.25" customHeight="1">
      <c r="B52" s="76" t="s">
        <v>420</v>
      </c>
      <c r="C52" s="533" t="s">
        <v>438</v>
      </c>
      <c r="D52" s="533"/>
      <c r="E52" s="533"/>
      <c r="F52" s="93">
        <v>4</v>
      </c>
    </row>
    <row r="53" spans="2:6" s="70" customFormat="1" ht="20.25" customHeight="1">
      <c r="B53" s="77" t="s">
        <v>421</v>
      </c>
      <c r="C53" s="533" t="s">
        <v>439</v>
      </c>
      <c r="D53" s="533"/>
      <c r="E53" s="533"/>
      <c r="F53" s="93">
        <v>5</v>
      </c>
    </row>
    <row r="54" spans="2:6" s="70" customFormat="1" ht="20.25">
      <c r="B54" s="78"/>
      <c r="C54" s="78"/>
      <c r="D54" s="78"/>
      <c r="E54" s="78"/>
      <c r="F54" s="79"/>
    </row>
    <row r="55" spans="2:6" s="70" customFormat="1" ht="20.25"/>
    <row r="56" spans="2:6" s="70" customFormat="1" ht="20.25" customHeight="1">
      <c r="B56" s="71"/>
      <c r="C56" s="88" t="s">
        <v>412</v>
      </c>
      <c r="D56" s="88"/>
      <c r="E56" s="88"/>
      <c r="F56" s="79"/>
    </row>
    <row r="57" spans="2:6" s="70" customFormat="1" ht="20.25" customHeight="1">
      <c r="B57" s="73" t="s">
        <v>414</v>
      </c>
      <c r="C57" s="532" t="s">
        <v>440</v>
      </c>
      <c r="D57" s="532"/>
      <c r="E57" s="532"/>
      <c r="F57" s="93">
        <v>1</v>
      </c>
    </row>
    <row r="58" spans="2:6" s="70" customFormat="1" ht="20.25" customHeight="1">
      <c r="B58" s="74" t="s">
        <v>416</v>
      </c>
      <c r="C58" s="532" t="s">
        <v>441</v>
      </c>
      <c r="D58" s="532"/>
      <c r="E58" s="532"/>
      <c r="F58" s="93">
        <v>2</v>
      </c>
    </row>
    <row r="59" spans="2:6" s="70" customFormat="1" ht="20.25" customHeight="1">
      <c r="B59" s="75" t="s">
        <v>418</v>
      </c>
      <c r="C59" s="532" t="s">
        <v>442</v>
      </c>
      <c r="D59" s="532"/>
      <c r="E59" s="532"/>
      <c r="F59" s="93">
        <v>3</v>
      </c>
    </row>
    <row r="60" spans="2:6" s="70" customFormat="1" ht="20.25" customHeight="1">
      <c r="B60" s="76" t="s">
        <v>420</v>
      </c>
      <c r="C60" s="532" t="s">
        <v>443</v>
      </c>
      <c r="D60" s="532"/>
      <c r="E60" s="532"/>
      <c r="F60" s="93">
        <v>4</v>
      </c>
    </row>
    <row r="61" spans="2:6" s="70" customFormat="1" ht="20.25" customHeight="1">
      <c r="B61" s="77" t="s">
        <v>421</v>
      </c>
      <c r="C61" s="532" t="s">
        <v>444</v>
      </c>
      <c r="D61" s="532"/>
      <c r="E61" s="532"/>
      <c r="F61" s="93">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A3" zoomScale="70" zoomScaleNormal="70" workbookViewId="0">
      <selection activeCell="G12" sqref="G1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42578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42578125" style="2" customWidth="1"/>
    <col min="22" max="16384" width="11.42578125" style="2"/>
  </cols>
  <sheetData>
    <row r="2" spans="2:19" ht="15.75" thickBot="1"/>
    <row r="3" spans="2:19">
      <c r="B3" s="99"/>
      <c r="C3" s="100"/>
      <c r="D3" s="100"/>
      <c r="E3" s="100"/>
      <c r="F3" s="100"/>
      <c r="G3" s="100"/>
      <c r="H3" s="100"/>
      <c r="I3" s="101"/>
    </row>
    <row r="4" spans="2:19">
      <c r="B4" s="540" t="s">
        <v>445</v>
      </c>
      <c r="C4" s="541"/>
      <c r="D4" s="541"/>
      <c r="E4" s="542" t="s">
        <v>446</v>
      </c>
      <c r="F4" s="542"/>
      <c r="G4" s="542"/>
      <c r="H4" s="542"/>
      <c r="I4" s="543"/>
      <c r="Q4" s="544" t="s">
        <v>447</v>
      </c>
      <c r="R4" s="544"/>
    </row>
    <row r="5" spans="2:19">
      <c r="B5" s="540"/>
      <c r="C5" s="541"/>
      <c r="D5" s="541"/>
      <c r="E5" s="542"/>
      <c r="F5" s="542"/>
      <c r="G5" s="542"/>
      <c r="H5" s="542"/>
      <c r="I5" s="543"/>
      <c r="Q5" s="544"/>
      <c r="R5" s="544"/>
    </row>
    <row r="6" spans="2:19">
      <c r="B6" s="540"/>
      <c r="C6" s="541"/>
      <c r="D6" s="541"/>
      <c r="E6" s="542"/>
      <c r="F6" s="542"/>
      <c r="G6" s="542"/>
      <c r="H6" s="542"/>
      <c r="I6" s="543"/>
      <c r="Q6" s="544"/>
      <c r="R6" s="544"/>
    </row>
    <row r="7" spans="2:19" ht="15.75" thickBot="1">
      <c r="B7" s="102"/>
      <c r="I7" s="103"/>
    </row>
    <row r="8" spans="2:19" ht="62.25" customHeight="1" thickBot="1">
      <c r="B8" s="545" t="s">
        <v>394</v>
      </c>
      <c r="C8" s="546"/>
      <c r="D8" s="53" t="s">
        <v>448</v>
      </c>
      <c r="E8" s="54">
        <v>5</v>
      </c>
      <c r="F8" s="54">
        <v>10</v>
      </c>
      <c r="G8" s="54">
        <v>15</v>
      </c>
      <c r="H8" s="54">
        <v>20</v>
      </c>
      <c r="I8" s="104">
        <v>25</v>
      </c>
      <c r="K8" s="547" t="s">
        <v>449</v>
      </c>
      <c r="L8" s="548"/>
      <c r="M8" s="548"/>
      <c r="N8" s="548"/>
      <c r="O8" s="548"/>
      <c r="P8" s="549"/>
      <c r="Q8" s="550" t="s">
        <v>450</v>
      </c>
      <c r="R8" s="550"/>
      <c r="S8" s="15" t="s">
        <v>451</v>
      </c>
    </row>
    <row r="9" spans="2:19" ht="62.25" customHeight="1" thickBot="1">
      <c r="B9" s="545"/>
      <c r="C9" s="546"/>
      <c r="D9" s="53" t="s">
        <v>452</v>
      </c>
      <c r="E9" s="55">
        <v>4</v>
      </c>
      <c r="F9" s="55">
        <v>8</v>
      </c>
      <c r="G9" s="54">
        <v>12</v>
      </c>
      <c r="H9" s="54">
        <v>16</v>
      </c>
      <c r="I9" s="104">
        <v>20</v>
      </c>
      <c r="K9" s="551" t="s">
        <v>453</v>
      </c>
      <c r="L9" s="552"/>
      <c r="M9" s="552"/>
      <c r="N9" s="552"/>
      <c r="O9" s="552"/>
      <c r="P9" s="552"/>
      <c r="Q9" s="553" t="s">
        <v>454</v>
      </c>
      <c r="R9" s="554"/>
      <c r="S9" s="15" t="s">
        <v>455</v>
      </c>
    </row>
    <row r="10" spans="2:19" ht="62.25" customHeight="1" thickBot="1">
      <c r="B10" s="545"/>
      <c r="C10" s="546"/>
      <c r="D10" s="53" t="s">
        <v>456</v>
      </c>
      <c r="E10" s="55">
        <v>3</v>
      </c>
      <c r="F10" s="55">
        <v>6</v>
      </c>
      <c r="G10" s="55">
        <v>9</v>
      </c>
      <c r="H10" s="54">
        <v>12</v>
      </c>
      <c r="I10" s="104">
        <v>15</v>
      </c>
      <c r="K10" s="555" t="s">
        <v>418</v>
      </c>
      <c r="L10" s="556"/>
      <c r="M10" s="556"/>
      <c r="N10" s="556"/>
      <c r="O10" s="556"/>
      <c r="P10" s="556"/>
      <c r="Q10" s="550" t="s">
        <v>457</v>
      </c>
      <c r="R10" s="550"/>
      <c r="S10" s="15" t="s">
        <v>458</v>
      </c>
    </row>
    <row r="11" spans="2:19" ht="62.25" customHeight="1">
      <c r="B11" s="545"/>
      <c r="C11" s="546"/>
      <c r="D11" s="53" t="s">
        <v>459</v>
      </c>
      <c r="E11" s="56">
        <v>2</v>
      </c>
      <c r="F11" s="55">
        <v>4</v>
      </c>
      <c r="G11" s="55">
        <v>6</v>
      </c>
      <c r="H11" s="54">
        <v>8</v>
      </c>
      <c r="I11" s="104">
        <v>10</v>
      </c>
      <c r="K11" s="557" t="s">
        <v>460</v>
      </c>
      <c r="L11" s="558"/>
      <c r="M11" s="558"/>
      <c r="N11" s="558"/>
      <c r="O11" s="558"/>
      <c r="P11" s="558"/>
      <c r="Q11" s="550" t="s">
        <v>391</v>
      </c>
      <c r="R11" s="559"/>
      <c r="S11" s="15" t="s">
        <v>391</v>
      </c>
    </row>
    <row r="12" spans="2:19" ht="62.25" customHeight="1">
      <c r="B12" s="545"/>
      <c r="C12" s="546"/>
      <c r="D12" s="53" t="s">
        <v>461</v>
      </c>
      <c r="E12" s="56">
        <v>1</v>
      </c>
      <c r="F12" s="56">
        <v>2</v>
      </c>
      <c r="G12" s="55">
        <v>3</v>
      </c>
      <c r="H12" s="54">
        <v>4</v>
      </c>
      <c r="I12" s="104">
        <v>5</v>
      </c>
    </row>
    <row r="13" spans="2:19" ht="62.25" customHeight="1" thickBot="1">
      <c r="B13" s="105"/>
      <c r="C13" s="538" t="s">
        <v>462</v>
      </c>
      <c r="D13" s="539"/>
      <c r="E13" s="106" t="s">
        <v>463</v>
      </c>
      <c r="F13" s="106" t="s">
        <v>464</v>
      </c>
      <c r="G13" s="106" t="s">
        <v>465</v>
      </c>
      <c r="H13" s="106" t="s">
        <v>466</v>
      </c>
      <c r="I13" s="107" t="s">
        <v>467</v>
      </c>
    </row>
    <row r="17" spans="4:6">
      <c r="D17" s="15"/>
      <c r="E17" s="15"/>
      <c r="F17" s="15"/>
    </row>
    <row r="19" spans="4:6" ht="15.75">
      <c r="D19" t="s">
        <v>468</v>
      </c>
      <c r="E19" s="56" t="s">
        <v>460</v>
      </c>
      <c r="F19" s="56">
        <v>1</v>
      </c>
    </row>
    <row r="20" spans="4:6">
      <c r="D20" t="s">
        <v>469</v>
      </c>
      <c r="E20" t="s">
        <v>460</v>
      </c>
      <c r="F20">
        <v>2</v>
      </c>
    </row>
    <row r="21" spans="4:6">
      <c r="D21" t="s">
        <v>470</v>
      </c>
      <c r="E21" t="s">
        <v>418</v>
      </c>
      <c r="F21">
        <v>2</v>
      </c>
    </row>
    <row r="22" spans="4:6">
      <c r="D22" t="s">
        <v>471</v>
      </c>
      <c r="E22" t="s">
        <v>472</v>
      </c>
      <c r="F22">
        <v>3</v>
      </c>
    </row>
    <row r="23" spans="4:6">
      <c r="D23" t="s">
        <v>473</v>
      </c>
      <c r="E23" t="s">
        <v>449</v>
      </c>
      <c r="F23">
        <v>4</v>
      </c>
    </row>
    <row r="24" spans="4:6">
      <c r="D24" t="s">
        <v>474</v>
      </c>
      <c r="E24" t="s">
        <v>460</v>
      </c>
      <c r="F24">
        <v>1</v>
      </c>
    </row>
    <row r="25" spans="4:6">
      <c r="D25" t="s">
        <v>475</v>
      </c>
      <c r="E25" t="s">
        <v>418</v>
      </c>
      <c r="F25">
        <v>2</v>
      </c>
    </row>
    <row r="26" spans="4:6">
      <c r="D26" t="s">
        <v>476</v>
      </c>
      <c r="E26" t="s">
        <v>418</v>
      </c>
      <c r="F26">
        <v>2</v>
      </c>
    </row>
    <row r="27" spans="4:6">
      <c r="D27" t="s">
        <v>477</v>
      </c>
      <c r="E27" t="s">
        <v>453</v>
      </c>
      <c r="F27">
        <v>3</v>
      </c>
    </row>
    <row r="28" spans="4:6">
      <c r="D28" t="s">
        <v>478</v>
      </c>
      <c r="E28" t="s">
        <v>449</v>
      </c>
      <c r="F28">
        <v>4</v>
      </c>
    </row>
    <row r="29" spans="4:6">
      <c r="D29" t="s">
        <v>479</v>
      </c>
      <c r="E29" t="s">
        <v>418</v>
      </c>
      <c r="F29">
        <v>2</v>
      </c>
    </row>
    <row r="30" spans="4:6">
      <c r="D30" t="s">
        <v>480</v>
      </c>
      <c r="E30" t="s">
        <v>418</v>
      </c>
      <c r="F30">
        <v>2</v>
      </c>
    </row>
    <row r="31" spans="4:6">
      <c r="D31" t="s">
        <v>481</v>
      </c>
      <c r="E31" t="s">
        <v>418</v>
      </c>
      <c r="F31">
        <v>2</v>
      </c>
    </row>
    <row r="32" spans="4:6">
      <c r="D32" t="s">
        <v>482</v>
      </c>
      <c r="E32" t="s">
        <v>453</v>
      </c>
      <c r="F32">
        <v>3</v>
      </c>
    </row>
    <row r="33" spans="4:6">
      <c r="D33" t="s">
        <v>483</v>
      </c>
      <c r="E33" t="s">
        <v>449</v>
      </c>
      <c r="F33">
        <v>4</v>
      </c>
    </row>
    <row r="34" spans="4:6">
      <c r="D34" t="s">
        <v>484</v>
      </c>
      <c r="E34" t="s">
        <v>418</v>
      </c>
      <c r="F34">
        <v>2</v>
      </c>
    </row>
    <row r="35" spans="4:6">
      <c r="D35" t="s">
        <v>485</v>
      </c>
      <c r="E35" t="s">
        <v>418</v>
      </c>
      <c r="F35">
        <v>2</v>
      </c>
    </row>
    <row r="36" spans="4:6">
      <c r="D36" t="s">
        <v>486</v>
      </c>
      <c r="E36" t="s">
        <v>453</v>
      </c>
      <c r="F36">
        <v>3</v>
      </c>
    </row>
    <row r="37" spans="4:6">
      <c r="D37" t="s">
        <v>487</v>
      </c>
      <c r="E37" t="s">
        <v>453</v>
      </c>
      <c r="F37">
        <v>3</v>
      </c>
    </row>
    <row r="38" spans="4:6">
      <c r="D38" t="s">
        <v>488</v>
      </c>
      <c r="E38" t="s">
        <v>449</v>
      </c>
      <c r="F38">
        <v>4</v>
      </c>
    </row>
    <row r="39" spans="4:6">
      <c r="D39" t="s">
        <v>489</v>
      </c>
      <c r="E39" t="s">
        <v>453</v>
      </c>
      <c r="F39">
        <v>3</v>
      </c>
    </row>
    <row r="40" spans="4:6">
      <c r="D40" t="s">
        <v>490</v>
      </c>
      <c r="E40" t="s">
        <v>453</v>
      </c>
      <c r="F40">
        <v>3</v>
      </c>
    </row>
    <row r="41" spans="4:6">
      <c r="D41" t="s">
        <v>491</v>
      </c>
      <c r="E41" t="s">
        <v>453</v>
      </c>
      <c r="F41">
        <v>3</v>
      </c>
    </row>
    <row r="42" spans="4:6">
      <c r="D42" t="s">
        <v>492</v>
      </c>
      <c r="E42" t="s">
        <v>453</v>
      </c>
      <c r="F42">
        <v>3</v>
      </c>
    </row>
    <row r="43" spans="4:6">
      <c r="D43" t="s">
        <v>493</v>
      </c>
      <c r="E43" t="s">
        <v>449</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tabSelected="1" topLeftCell="A2" zoomScale="90" zoomScaleNormal="90" workbookViewId="0">
      <selection activeCell="H20" sqref="H20:H2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87" customWidth="1"/>
    <col min="5" max="5" width="18.42578125" style="25" customWidth="1"/>
    <col min="6" max="6" width="18.28515625" style="25"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127.140625" customWidth="1"/>
    <col min="14" max="169" width="11.42578125" style="2"/>
  </cols>
  <sheetData>
    <row r="1" spans="1:271" s="17" customFormat="1" ht="16.5" customHeight="1">
      <c r="A1" s="564"/>
      <c r="B1" s="565"/>
      <c r="C1" s="568"/>
      <c r="D1" s="568"/>
      <c r="E1" s="568"/>
      <c r="F1" s="568"/>
      <c r="G1" s="568"/>
      <c r="H1" s="568"/>
      <c r="I1" s="568"/>
      <c r="J1" s="569"/>
      <c r="K1" s="563"/>
      <c r="L1" s="563"/>
      <c r="M1" s="563"/>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66"/>
      <c r="B2" s="567"/>
      <c r="C2" s="570"/>
      <c r="D2" s="570"/>
      <c r="E2" s="570"/>
      <c r="F2" s="570"/>
      <c r="G2" s="570"/>
      <c r="H2" s="570"/>
      <c r="I2" s="570"/>
      <c r="J2" s="571"/>
      <c r="K2" s="563"/>
      <c r="L2" s="563"/>
      <c r="M2" s="563"/>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70"/>
      <c r="D3" s="570"/>
      <c r="E3" s="570"/>
      <c r="F3" s="570"/>
      <c r="G3" s="570"/>
      <c r="H3" s="570"/>
      <c r="I3" s="570"/>
      <c r="J3" s="571"/>
      <c r="K3" s="563"/>
      <c r="L3" s="563"/>
      <c r="M3" s="563"/>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1" customHeight="1">
      <c r="A4" s="441" t="s">
        <v>279</v>
      </c>
      <c r="B4" s="441"/>
      <c r="C4" s="499" t="s">
        <v>7</v>
      </c>
      <c r="D4" s="499"/>
      <c r="E4" s="499"/>
      <c r="F4" s="499"/>
      <c r="G4" s="499"/>
      <c r="H4" s="499"/>
      <c r="I4" s="499"/>
      <c r="J4" s="499"/>
      <c r="K4" s="499"/>
      <c r="L4" s="499"/>
      <c r="M4" s="499"/>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349999999999994" customHeight="1">
      <c r="A5" s="441" t="s">
        <v>280</v>
      </c>
      <c r="B5" s="441"/>
      <c r="C5" s="500" t="s">
        <v>377</v>
      </c>
      <c r="D5" s="500"/>
      <c r="E5" s="500"/>
      <c r="F5" s="500"/>
      <c r="G5" s="500"/>
      <c r="H5" s="500"/>
      <c r="I5" s="500"/>
      <c r="J5" s="500"/>
      <c r="K5" s="500"/>
      <c r="L5" s="500"/>
      <c r="M5" s="500"/>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1.1" customHeight="1" thickBot="1">
      <c r="A6" s="441" t="s">
        <v>281</v>
      </c>
      <c r="B6" s="441"/>
      <c r="C6" s="458" t="s">
        <v>341</v>
      </c>
      <c r="D6" s="598"/>
      <c r="E6" s="598"/>
      <c r="F6" s="598"/>
      <c r="G6" s="598"/>
      <c r="H6" s="598"/>
      <c r="I6" s="598"/>
      <c r="J6" s="598"/>
      <c r="K6" s="598"/>
      <c r="L6" s="598"/>
      <c r="M6" s="599"/>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93" t="s">
        <v>494</v>
      </c>
      <c r="B7" s="594"/>
      <c r="C7" s="595"/>
      <c r="D7" s="596" t="s">
        <v>495</v>
      </c>
      <c r="E7" s="596"/>
      <c r="F7" s="596"/>
      <c r="G7" s="597" t="s">
        <v>496</v>
      </c>
      <c r="H7" s="588" t="s">
        <v>497</v>
      </c>
      <c r="I7" s="590" t="s">
        <v>498</v>
      </c>
      <c r="J7" s="591"/>
      <c r="K7" s="590" t="s">
        <v>499</v>
      </c>
      <c r="L7" s="591"/>
      <c r="M7" s="592" t="s">
        <v>500</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44</v>
      </c>
      <c r="B8" s="33" t="s">
        <v>221</v>
      </c>
      <c r="C8" s="33" t="s">
        <v>223</v>
      </c>
      <c r="D8" s="26" t="s">
        <v>233</v>
      </c>
      <c r="E8" s="26" t="s">
        <v>501</v>
      </c>
      <c r="F8" s="26" t="s">
        <v>502</v>
      </c>
      <c r="G8" s="597"/>
      <c r="H8" s="589"/>
      <c r="I8" s="27" t="s">
        <v>503</v>
      </c>
      <c r="J8" s="27" t="s">
        <v>504</v>
      </c>
      <c r="K8" s="27" t="s">
        <v>505</v>
      </c>
      <c r="L8" s="27" t="s">
        <v>506</v>
      </c>
      <c r="M8" s="592"/>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75"/>
      <c r="B9" s="576"/>
      <c r="C9" s="576"/>
      <c r="D9" s="576"/>
      <c r="E9" s="576"/>
      <c r="F9" s="576"/>
      <c r="G9" s="576"/>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21.95" customHeight="1">
      <c r="A10" s="577">
        <f>'7- Mapa Final'!A10</f>
        <v>1</v>
      </c>
      <c r="B10" s="579" t="str">
        <f>'7- Mapa Final'!B10</f>
        <v>Incumplimiento de las políticas de Gestión Documental establecidas para la Rama Judicial</v>
      </c>
      <c r="C10" s="579" t="str">
        <f>'7- Mapa Final'!C10</f>
        <v>Incumplimiento de las metas establecidas  para la gestión documental  de la Rama Judicial que pueda afectar la adecuada conservación, control y gestión de los documentos</v>
      </c>
      <c r="D10" s="600" t="str">
        <f>'7- Mapa Final'!J10</f>
        <v>Baja - 2</v>
      </c>
      <c r="E10" s="602" t="str">
        <f>'7- Mapa Final'!K10</f>
        <v>Menor - 2</v>
      </c>
      <c r="F10" s="584" t="str">
        <f>'7- Mapa Final'!M10</f>
        <v>Moderado - 4</v>
      </c>
      <c r="G10" s="507" t="s">
        <v>391</v>
      </c>
      <c r="H10" s="586" t="s">
        <v>510</v>
      </c>
      <c r="I10" s="587" t="s">
        <v>9</v>
      </c>
      <c r="J10" s="587"/>
      <c r="K10" s="581">
        <v>45658</v>
      </c>
      <c r="L10" s="581">
        <v>45747</v>
      </c>
      <c r="M10" s="582" t="s">
        <v>514</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21.95" customHeight="1">
      <c r="A11" s="578"/>
      <c r="B11" s="580"/>
      <c r="C11" s="580"/>
      <c r="D11" s="601"/>
      <c r="E11" s="603"/>
      <c r="F11" s="585"/>
      <c r="G11" s="508"/>
      <c r="H11" s="561"/>
      <c r="I11" s="562"/>
      <c r="J11" s="562"/>
      <c r="K11" s="562"/>
      <c r="L11" s="562"/>
      <c r="M11" s="583"/>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21.95" customHeight="1">
      <c r="A12" s="578"/>
      <c r="B12" s="580"/>
      <c r="C12" s="580"/>
      <c r="D12" s="601"/>
      <c r="E12" s="603"/>
      <c r="F12" s="585"/>
      <c r="G12" s="508"/>
      <c r="H12" s="561"/>
      <c r="I12" s="562"/>
      <c r="J12" s="562"/>
      <c r="K12" s="562"/>
      <c r="L12" s="562"/>
      <c r="M12" s="583"/>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21.95" customHeight="1">
      <c r="A13" s="578"/>
      <c r="B13" s="580"/>
      <c r="C13" s="580"/>
      <c r="D13" s="601"/>
      <c r="E13" s="603"/>
      <c r="F13" s="585"/>
      <c r="G13" s="508"/>
      <c r="H13" s="561"/>
      <c r="I13" s="562"/>
      <c r="J13" s="562"/>
      <c r="K13" s="562"/>
      <c r="L13" s="562"/>
      <c r="M13" s="583"/>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21.95" customHeight="1">
      <c r="A14" s="578"/>
      <c r="B14" s="580"/>
      <c r="C14" s="580"/>
      <c r="D14" s="601"/>
      <c r="E14" s="603"/>
      <c r="F14" s="585"/>
      <c r="G14" s="508"/>
      <c r="H14" s="561"/>
      <c r="I14" s="562"/>
      <c r="J14" s="562"/>
      <c r="K14" s="562"/>
      <c r="L14" s="562"/>
      <c r="M14" s="583"/>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21.95" customHeight="1">
      <c r="A15" s="578"/>
      <c r="B15" s="580"/>
      <c r="C15" s="580"/>
      <c r="D15" s="601"/>
      <c r="E15" s="603"/>
      <c r="F15" s="585"/>
      <c r="G15" s="508"/>
      <c r="H15" s="561"/>
      <c r="I15" s="562"/>
      <c r="J15" s="562"/>
      <c r="K15" s="562"/>
      <c r="L15" s="562"/>
      <c r="M15" s="583"/>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21.95" customHeight="1">
      <c r="A16" s="578"/>
      <c r="B16" s="580"/>
      <c r="C16" s="580"/>
      <c r="D16" s="601"/>
      <c r="E16" s="603"/>
      <c r="F16" s="585"/>
      <c r="G16" s="508"/>
      <c r="H16" s="561"/>
      <c r="I16" s="562"/>
      <c r="J16" s="562"/>
      <c r="K16" s="562"/>
      <c r="L16" s="562"/>
      <c r="M16" s="583"/>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21.95" customHeight="1">
      <c r="A17" s="578"/>
      <c r="B17" s="580"/>
      <c r="C17" s="580"/>
      <c r="D17" s="601"/>
      <c r="E17" s="603"/>
      <c r="F17" s="585"/>
      <c r="G17" s="508"/>
      <c r="H17" s="561"/>
      <c r="I17" s="562"/>
      <c r="J17" s="562"/>
      <c r="K17" s="562"/>
      <c r="L17" s="562"/>
      <c r="M17" s="583"/>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21.95" customHeight="1">
      <c r="A18" s="578"/>
      <c r="B18" s="580"/>
      <c r="C18" s="580"/>
      <c r="D18" s="601"/>
      <c r="E18" s="603"/>
      <c r="F18" s="585"/>
      <c r="G18" s="508"/>
      <c r="H18" s="561"/>
      <c r="I18" s="562"/>
      <c r="J18" s="562"/>
      <c r="K18" s="562"/>
      <c r="L18" s="562"/>
      <c r="M18" s="583"/>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90.45" customHeight="1" thickBot="1">
      <c r="A19" s="578"/>
      <c r="B19" s="580"/>
      <c r="C19" s="580"/>
      <c r="D19" s="601"/>
      <c r="E19" s="603"/>
      <c r="F19" s="585"/>
      <c r="G19" s="509"/>
      <c r="H19" s="561"/>
      <c r="I19" s="562"/>
      <c r="J19" s="562"/>
      <c r="K19" s="562"/>
      <c r="L19" s="562"/>
      <c r="M19" s="583"/>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23.1" customHeight="1">
      <c r="A20" s="578">
        <f>'7- Mapa Final'!A20</f>
        <v>2</v>
      </c>
      <c r="B20" s="580" t="str">
        <f>'7- Mapa Final'!B20</f>
        <v>Pérdida o deterioro de documentos que reposan en el Archivo de la Justicia Regional.</v>
      </c>
      <c r="C20" s="580" t="str">
        <f>'7- Mapa Final'!C20</f>
        <v xml:space="preserve">Extravío de documentos en custodia del archivo de la justicia regional o graves deterioros (físicos, químicos o biológicos) que hagan irrecuperable la información </v>
      </c>
      <c r="D20" s="604" t="str">
        <f>'7- Mapa Final'!J20</f>
        <v>Muy Baja - 1</v>
      </c>
      <c r="E20" s="605" t="str">
        <f>'7- Mapa Final'!K20</f>
        <v>Leve - 1</v>
      </c>
      <c r="F20" s="585" t="str">
        <f>'7- Mapa Final'!M20</f>
        <v>Bajo - 1</v>
      </c>
      <c r="G20" s="507" t="s">
        <v>391</v>
      </c>
      <c r="H20" s="560" t="s">
        <v>511</v>
      </c>
      <c r="I20" s="562" t="s">
        <v>9</v>
      </c>
      <c r="J20" s="562"/>
      <c r="K20" s="572">
        <v>45658</v>
      </c>
      <c r="L20" s="572">
        <v>45747</v>
      </c>
      <c r="M20" s="573" t="s">
        <v>516</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23.1" customHeight="1">
      <c r="A21" s="578"/>
      <c r="B21" s="580"/>
      <c r="C21" s="580"/>
      <c r="D21" s="601"/>
      <c r="E21" s="603"/>
      <c r="F21" s="585"/>
      <c r="G21" s="508"/>
      <c r="H21" s="561"/>
      <c r="I21" s="562"/>
      <c r="J21" s="562"/>
      <c r="K21" s="562"/>
      <c r="L21" s="562"/>
      <c r="M21" s="574"/>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23.1" customHeight="1">
      <c r="A22" s="578"/>
      <c r="B22" s="580"/>
      <c r="C22" s="580"/>
      <c r="D22" s="601"/>
      <c r="E22" s="603"/>
      <c r="F22" s="585"/>
      <c r="G22" s="508"/>
      <c r="H22" s="561"/>
      <c r="I22" s="562"/>
      <c r="J22" s="562"/>
      <c r="K22" s="562"/>
      <c r="L22" s="562"/>
      <c r="M22" s="574"/>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23.1" customHeight="1">
      <c r="A23" s="578"/>
      <c r="B23" s="580"/>
      <c r="C23" s="580"/>
      <c r="D23" s="601"/>
      <c r="E23" s="603"/>
      <c r="F23" s="585"/>
      <c r="G23" s="508"/>
      <c r="H23" s="561"/>
      <c r="I23" s="562"/>
      <c r="J23" s="562"/>
      <c r="K23" s="562"/>
      <c r="L23" s="562"/>
      <c r="M23" s="574"/>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23.1" customHeight="1">
      <c r="A24" s="578"/>
      <c r="B24" s="580"/>
      <c r="C24" s="580"/>
      <c r="D24" s="601"/>
      <c r="E24" s="603"/>
      <c r="F24" s="585"/>
      <c r="G24" s="508"/>
      <c r="H24" s="561"/>
      <c r="I24" s="562"/>
      <c r="J24" s="562"/>
      <c r="K24" s="562"/>
      <c r="L24" s="562"/>
      <c r="M24" s="574"/>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ht="23.1" customHeight="1">
      <c r="A25" s="578"/>
      <c r="B25" s="580"/>
      <c r="C25" s="580"/>
      <c r="D25" s="601"/>
      <c r="E25" s="603"/>
      <c r="F25" s="585"/>
      <c r="G25" s="508"/>
      <c r="H25" s="561"/>
      <c r="I25" s="562"/>
      <c r="J25" s="562"/>
      <c r="K25" s="562"/>
      <c r="L25" s="562"/>
      <c r="M25" s="574"/>
      <c r="N25" s="32"/>
      <c r="O25" s="32"/>
    </row>
    <row r="26" spans="1:169" ht="23.1" customHeight="1">
      <c r="A26" s="578"/>
      <c r="B26" s="580"/>
      <c r="C26" s="580"/>
      <c r="D26" s="601"/>
      <c r="E26" s="603"/>
      <c r="F26" s="585"/>
      <c r="G26" s="508"/>
      <c r="H26" s="561"/>
      <c r="I26" s="562"/>
      <c r="J26" s="562"/>
      <c r="K26" s="562"/>
      <c r="L26" s="562"/>
      <c r="M26" s="574"/>
      <c r="N26" s="32"/>
      <c r="O26" s="32"/>
    </row>
    <row r="27" spans="1:169" ht="23.1" customHeight="1">
      <c r="A27" s="578"/>
      <c r="B27" s="580"/>
      <c r="C27" s="580"/>
      <c r="D27" s="601"/>
      <c r="E27" s="603"/>
      <c r="F27" s="585"/>
      <c r="G27" s="508"/>
      <c r="H27" s="561"/>
      <c r="I27" s="562"/>
      <c r="J27" s="562"/>
      <c r="K27" s="562"/>
      <c r="L27" s="562"/>
      <c r="M27" s="574"/>
      <c r="N27" s="32"/>
      <c r="O27" s="32"/>
    </row>
    <row r="28" spans="1:169" ht="23.1" customHeight="1">
      <c r="A28" s="578"/>
      <c r="B28" s="580"/>
      <c r="C28" s="580"/>
      <c r="D28" s="601"/>
      <c r="E28" s="603"/>
      <c r="F28" s="585"/>
      <c r="G28" s="508"/>
      <c r="H28" s="561"/>
      <c r="I28" s="562"/>
      <c r="J28" s="562"/>
      <c r="K28" s="562"/>
      <c r="L28" s="562"/>
      <c r="M28" s="574"/>
      <c r="N28" s="32"/>
      <c r="O28" s="32"/>
    </row>
    <row r="29" spans="1:169" ht="21.95" customHeight="1" thickBot="1">
      <c r="A29" s="578"/>
      <c r="B29" s="580"/>
      <c r="C29" s="580"/>
      <c r="D29" s="601"/>
      <c r="E29" s="603"/>
      <c r="F29" s="585"/>
      <c r="G29" s="509"/>
      <c r="H29" s="561"/>
      <c r="I29" s="562"/>
      <c r="J29" s="562"/>
      <c r="K29" s="562"/>
      <c r="L29" s="562"/>
      <c r="M29" s="574"/>
      <c r="N29" s="32"/>
      <c r="O29" s="32"/>
    </row>
    <row r="30" spans="1:169" s="24" customFormat="1" ht="20.45" customHeight="1">
      <c r="A30" s="578">
        <f>'7- Mapa Final'!A30</f>
        <v>3</v>
      </c>
      <c r="B30" s="580" t="str">
        <f>'7- Mapa Final'!B30</f>
        <v>Pérdida, falta de fiabilidad o no entrega de comunicaciones oficiales generadas a través de SIGOBius.</v>
      </c>
      <c r="C30" s="580" t="str">
        <f>'7- Mapa Final'!C30</f>
        <v>Las comunicaciones oficiales de naturaleza administrativa que generan, envían y reciben a través del sistema no lleguen al destinatario final o se vea comprometida la fiabilidad del documento.</v>
      </c>
      <c r="D30" s="604" t="str">
        <f>'7- Mapa Final'!J30</f>
        <v>Baja - 2</v>
      </c>
      <c r="E30" s="605" t="str">
        <f>'7- Mapa Final'!K30</f>
        <v>Leve - 1</v>
      </c>
      <c r="F30" s="585" t="str">
        <f>'7- Mapa Final'!M30</f>
        <v>Bajo - 2</v>
      </c>
      <c r="G30" s="507" t="s">
        <v>391</v>
      </c>
      <c r="H30" s="560" t="s">
        <v>512</v>
      </c>
      <c r="I30" s="562" t="s">
        <v>9</v>
      </c>
      <c r="J30" s="562"/>
      <c r="K30" s="572">
        <v>45658</v>
      </c>
      <c r="L30" s="572">
        <v>45747</v>
      </c>
      <c r="M30" s="573" t="s">
        <v>517</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20.45" customHeight="1">
      <c r="A31" s="578"/>
      <c r="B31" s="580"/>
      <c r="C31" s="580"/>
      <c r="D31" s="601"/>
      <c r="E31" s="603"/>
      <c r="F31" s="585"/>
      <c r="G31" s="508"/>
      <c r="H31" s="561"/>
      <c r="I31" s="562"/>
      <c r="J31" s="562"/>
      <c r="K31" s="562"/>
      <c r="L31" s="562"/>
      <c r="M31" s="574"/>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20.45" customHeight="1">
      <c r="A32" s="578"/>
      <c r="B32" s="580"/>
      <c r="C32" s="580"/>
      <c r="D32" s="601"/>
      <c r="E32" s="603"/>
      <c r="F32" s="585"/>
      <c r="G32" s="508"/>
      <c r="H32" s="561"/>
      <c r="I32" s="562"/>
      <c r="J32" s="562"/>
      <c r="K32" s="562"/>
      <c r="L32" s="562"/>
      <c r="M32" s="574"/>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20.45" customHeight="1">
      <c r="A33" s="578"/>
      <c r="B33" s="580"/>
      <c r="C33" s="580"/>
      <c r="D33" s="601"/>
      <c r="E33" s="603"/>
      <c r="F33" s="585"/>
      <c r="G33" s="508"/>
      <c r="H33" s="561"/>
      <c r="I33" s="562"/>
      <c r="J33" s="562"/>
      <c r="K33" s="562"/>
      <c r="L33" s="562"/>
      <c r="M33" s="574"/>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20.45" customHeight="1">
      <c r="A34" s="578"/>
      <c r="B34" s="580"/>
      <c r="C34" s="580"/>
      <c r="D34" s="601"/>
      <c r="E34" s="603"/>
      <c r="F34" s="585"/>
      <c r="G34" s="508"/>
      <c r="H34" s="561"/>
      <c r="I34" s="562"/>
      <c r="J34" s="562"/>
      <c r="K34" s="562"/>
      <c r="L34" s="562"/>
      <c r="M34" s="574"/>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ht="20.45" customHeight="1">
      <c r="A35" s="578"/>
      <c r="B35" s="580"/>
      <c r="C35" s="580"/>
      <c r="D35" s="601"/>
      <c r="E35" s="603"/>
      <c r="F35" s="585"/>
      <c r="G35" s="508"/>
      <c r="H35" s="561"/>
      <c r="I35" s="562"/>
      <c r="J35" s="562"/>
      <c r="K35" s="562"/>
      <c r="L35" s="562"/>
      <c r="M35" s="574"/>
      <c r="N35" s="32"/>
      <c r="O35" s="32"/>
    </row>
    <row r="36" spans="1:169" ht="20.45" customHeight="1">
      <c r="A36" s="578"/>
      <c r="B36" s="580"/>
      <c r="C36" s="580"/>
      <c r="D36" s="601"/>
      <c r="E36" s="603"/>
      <c r="F36" s="585"/>
      <c r="G36" s="508"/>
      <c r="H36" s="561"/>
      <c r="I36" s="562"/>
      <c r="J36" s="562"/>
      <c r="K36" s="562"/>
      <c r="L36" s="562"/>
      <c r="M36" s="574"/>
      <c r="N36" s="32"/>
      <c r="O36" s="32"/>
    </row>
    <row r="37" spans="1:169" ht="20.45" customHeight="1">
      <c r="A37" s="578"/>
      <c r="B37" s="580"/>
      <c r="C37" s="580"/>
      <c r="D37" s="601"/>
      <c r="E37" s="603"/>
      <c r="F37" s="585"/>
      <c r="G37" s="508"/>
      <c r="H37" s="561"/>
      <c r="I37" s="562"/>
      <c r="J37" s="562"/>
      <c r="K37" s="562"/>
      <c r="L37" s="562"/>
      <c r="M37" s="574"/>
      <c r="N37" s="32"/>
      <c r="O37" s="32"/>
    </row>
    <row r="38" spans="1:169" ht="20.45" customHeight="1">
      <c r="A38" s="578"/>
      <c r="B38" s="580"/>
      <c r="C38" s="580"/>
      <c r="D38" s="601"/>
      <c r="E38" s="603"/>
      <c r="F38" s="585"/>
      <c r="G38" s="508"/>
      <c r="H38" s="561"/>
      <c r="I38" s="562"/>
      <c r="J38" s="562"/>
      <c r="K38" s="562"/>
      <c r="L38" s="562"/>
      <c r="M38" s="574"/>
      <c r="N38" s="32"/>
      <c r="O38" s="32"/>
    </row>
    <row r="39" spans="1:169" ht="17.45" customHeight="1" thickBot="1">
      <c r="A39" s="578"/>
      <c r="B39" s="580"/>
      <c r="C39" s="580"/>
      <c r="D39" s="601"/>
      <c r="E39" s="603"/>
      <c r="F39" s="585"/>
      <c r="G39" s="509"/>
      <c r="H39" s="561"/>
      <c r="I39" s="562"/>
      <c r="J39" s="562"/>
      <c r="K39" s="562"/>
      <c r="L39" s="562"/>
      <c r="M39" s="574"/>
      <c r="N39" s="32"/>
      <c r="O39" s="32"/>
    </row>
    <row r="40" spans="1:169" s="24" customFormat="1" ht="18.95" customHeight="1">
      <c r="A40" s="606">
        <f>'7- Mapa Final'!A40</f>
        <v>4</v>
      </c>
      <c r="B40" s="580" t="str">
        <f>'7- Mapa Final'!B40</f>
        <v>Recibir dádivas o beneficios a nombre propio o de terceros para  sustraer o alterar  documentación conservada en el archivo de la Justicia Regional.</v>
      </c>
      <c r="C40" s="580" t="str">
        <f>'7- Mapa Final'!C40</f>
        <v>Los documentos que resposan en los  archivos son manipulados o sustraídos o duplicados, sin medir autorización o solicitud expresa</v>
      </c>
      <c r="D40" s="604" t="str">
        <f>'7- Mapa Final'!J40</f>
        <v>Muy Baja - 1</v>
      </c>
      <c r="E40" s="605" t="str">
        <f>'7- Mapa Final'!K40</f>
        <v>Moderado - 3</v>
      </c>
      <c r="F40" s="585" t="str">
        <f>'7- Mapa Final'!M40</f>
        <v>Moderado - 3</v>
      </c>
      <c r="G40" s="507" t="s">
        <v>391</v>
      </c>
      <c r="H40" s="560" t="s">
        <v>513</v>
      </c>
      <c r="I40" s="562" t="s">
        <v>9</v>
      </c>
      <c r="J40" s="562"/>
      <c r="K40" s="572">
        <v>45658</v>
      </c>
      <c r="L40" s="572">
        <v>45747</v>
      </c>
      <c r="M40" s="573" t="s">
        <v>515</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8.95" customHeight="1">
      <c r="A41" s="606"/>
      <c r="B41" s="580"/>
      <c r="C41" s="580"/>
      <c r="D41" s="601"/>
      <c r="E41" s="603"/>
      <c r="F41" s="585"/>
      <c r="G41" s="508"/>
      <c r="H41" s="561"/>
      <c r="I41" s="562"/>
      <c r="J41" s="562"/>
      <c r="K41" s="562"/>
      <c r="L41" s="562"/>
      <c r="M41" s="574"/>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8.95" customHeight="1">
      <c r="A42" s="606"/>
      <c r="B42" s="580"/>
      <c r="C42" s="580"/>
      <c r="D42" s="601"/>
      <c r="E42" s="603"/>
      <c r="F42" s="585"/>
      <c r="G42" s="508"/>
      <c r="H42" s="561"/>
      <c r="I42" s="562"/>
      <c r="J42" s="562"/>
      <c r="K42" s="562"/>
      <c r="L42" s="562"/>
      <c r="M42" s="574"/>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8.95" customHeight="1">
      <c r="A43" s="606"/>
      <c r="B43" s="580"/>
      <c r="C43" s="580"/>
      <c r="D43" s="601"/>
      <c r="E43" s="603"/>
      <c r="F43" s="585"/>
      <c r="G43" s="508"/>
      <c r="H43" s="561"/>
      <c r="I43" s="562"/>
      <c r="J43" s="562"/>
      <c r="K43" s="562"/>
      <c r="L43" s="562"/>
      <c r="M43" s="574"/>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8.95" customHeight="1">
      <c r="A44" s="606"/>
      <c r="B44" s="580"/>
      <c r="C44" s="580"/>
      <c r="D44" s="601"/>
      <c r="E44" s="603"/>
      <c r="F44" s="585"/>
      <c r="G44" s="508"/>
      <c r="H44" s="561"/>
      <c r="I44" s="562"/>
      <c r="J44" s="562"/>
      <c r="K44" s="562"/>
      <c r="L44" s="562"/>
      <c r="M44" s="574"/>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t="18.95" customHeight="1">
      <c r="A45" s="606"/>
      <c r="B45" s="580"/>
      <c r="C45" s="580"/>
      <c r="D45" s="601"/>
      <c r="E45" s="603"/>
      <c r="F45" s="585"/>
      <c r="G45" s="508"/>
      <c r="H45" s="561"/>
      <c r="I45" s="562"/>
      <c r="J45" s="562"/>
      <c r="K45" s="562"/>
      <c r="L45" s="562"/>
      <c r="M45" s="574"/>
      <c r="N45" s="32"/>
      <c r="O45" s="32"/>
    </row>
    <row r="46" spans="1:169" ht="18.95" customHeight="1">
      <c r="A46" s="606"/>
      <c r="B46" s="580"/>
      <c r="C46" s="580"/>
      <c r="D46" s="601"/>
      <c r="E46" s="603"/>
      <c r="F46" s="585"/>
      <c r="G46" s="508"/>
      <c r="H46" s="561"/>
      <c r="I46" s="562"/>
      <c r="J46" s="562"/>
      <c r="K46" s="562"/>
      <c r="L46" s="562"/>
      <c r="M46" s="574"/>
      <c r="N46" s="32"/>
      <c r="O46" s="32"/>
    </row>
    <row r="47" spans="1:169" ht="18.95" customHeight="1">
      <c r="A47" s="606"/>
      <c r="B47" s="580"/>
      <c r="C47" s="580"/>
      <c r="D47" s="601"/>
      <c r="E47" s="603"/>
      <c r="F47" s="585"/>
      <c r="G47" s="508"/>
      <c r="H47" s="561"/>
      <c r="I47" s="562"/>
      <c r="J47" s="562"/>
      <c r="K47" s="562"/>
      <c r="L47" s="562"/>
      <c r="M47" s="574"/>
      <c r="N47" s="32"/>
      <c r="O47" s="32"/>
    </row>
    <row r="48" spans="1:169" ht="18.95" customHeight="1">
      <c r="A48" s="606"/>
      <c r="B48" s="580"/>
      <c r="C48" s="580"/>
      <c r="D48" s="601"/>
      <c r="E48" s="603"/>
      <c r="F48" s="585"/>
      <c r="G48" s="508"/>
      <c r="H48" s="561"/>
      <c r="I48" s="562"/>
      <c r="J48" s="562"/>
      <c r="K48" s="562"/>
      <c r="L48" s="562"/>
      <c r="M48" s="574"/>
      <c r="N48" s="32"/>
      <c r="O48" s="32"/>
    </row>
    <row r="49" spans="1:15" ht="34.5" customHeight="1" thickBot="1">
      <c r="A49" s="606"/>
      <c r="B49" s="580"/>
      <c r="C49" s="580"/>
      <c r="D49" s="601"/>
      <c r="E49" s="603"/>
      <c r="F49" s="585"/>
      <c r="G49" s="509"/>
      <c r="H49" s="561"/>
      <c r="I49" s="562"/>
      <c r="J49" s="562"/>
      <c r="K49" s="562"/>
      <c r="L49" s="562"/>
      <c r="M49" s="574"/>
      <c r="N49" s="32"/>
      <c r="O49" s="32"/>
    </row>
    <row r="50" spans="1:15" ht="18.95" customHeight="1">
      <c r="A50" s="606">
        <f>'7- Mapa Final'!A50</f>
        <v>5</v>
      </c>
      <c r="B50" s="580" t="str">
        <f>'7- Mapa Final'!B50</f>
        <v xml:space="preserve">Ofrecer, prometer, entregar, aceptar o solicitar una ventaja indebida para afectar la autenticidad, integridad, confidencialidad o disponibilidad de los documentos del Archivo de la Justicia Regional en favor propio o de terceros, para  afectar el acceso a la administración de justicia </v>
      </c>
      <c r="C50" s="580"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604" t="str">
        <f>'7- Mapa Final'!J50</f>
        <v>Muy Baja - 1</v>
      </c>
      <c r="E50" s="605" t="str">
        <f>'7- Mapa Final'!K50</f>
        <v>Menor - 2</v>
      </c>
      <c r="F50" s="585" t="str">
        <f>'7- Mapa Final'!M50</f>
        <v>Bajo - 2</v>
      </c>
      <c r="G50" s="507" t="s">
        <v>391</v>
      </c>
      <c r="H50" s="560" t="s">
        <v>518</v>
      </c>
      <c r="I50" s="562" t="s">
        <v>9</v>
      </c>
      <c r="J50" s="562"/>
      <c r="K50" s="572">
        <v>45658</v>
      </c>
      <c r="L50" s="572">
        <v>45747</v>
      </c>
      <c r="M50" s="573" t="s">
        <v>519</v>
      </c>
    </row>
    <row r="51" spans="1:15" ht="18.95" customHeight="1">
      <c r="A51" s="606"/>
      <c r="B51" s="580"/>
      <c r="C51" s="580"/>
      <c r="D51" s="601"/>
      <c r="E51" s="603"/>
      <c r="F51" s="585"/>
      <c r="G51" s="508"/>
      <c r="H51" s="561"/>
      <c r="I51" s="562"/>
      <c r="J51" s="562"/>
      <c r="K51" s="562"/>
      <c r="L51" s="562"/>
      <c r="M51" s="574"/>
    </row>
    <row r="52" spans="1:15" ht="18.95" customHeight="1">
      <c r="A52" s="606"/>
      <c r="B52" s="580"/>
      <c r="C52" s="580"/>
      <c r="D52" s="601"/>
      <c r="E52" s="603"/>
      <c r="F52" s="585"/>
      <c r="G52" s="508"/>
      <c r="H52" s="561"/>
      <c r="I52" s="562"/>
      <c r="J52" s="562"/>
      <c r="K52" s="562"/>
      <c r="L52" s="562"/>
      <c r="M52" s="574"/>
    </row>
    <row r="53" spans="1:15" ht="18.95" customHeight="1">
      <c r="A53" s="606"/>
      <c r="B53" s="580"/>
      <c r="C53" s="580"/>
      <c r="D53" s="601"/>
      <c r="E53" s="603"/>
      <c r="F53" s="585"/>
      <c r="G53" s="508"/>
      <c r="H53" s="561"/>
      <c r="I53" s="562"/>
      <c r="J53" s="562"/>
      <c r="K53" s="562"/>
      <c r="L53" s="562"/>
      <c r="M53" s="574"/>
    </row>
    <row r="54" spans="1:15" ht="18.95" customHeight="1">
      <c r="A54" s="606"/>
      <c r="B54" s="580"/>
      <c r="C54" s="580"/>
      <c r="D54" s="601"/>
      <c r="E54" s="603"/>
      <c r="F54" s="585"/>
      <c r="G54" s="508"/>
      <c r="H54" s="561"/>
      <c r="I54" s="562"/>
      <c r="J54" s="562"/>
      <c r="K54" s="562"/>
      <c r="L54" s="562"/>
      <c r="M54" s="574"/>
    </row>
    <row r="55" spans="1:15" ht="18.95" customHeight="1">
      <c r="A55" s="606"/>
      <c r="B55" s="580"/>
      <c r="C55" s="580"/>
      <c r="D55" s="601"/>
      <c r="E55" s="603"/>
      <c r="F55" s="585"/>
      <c r="G55" s="508"/>
      <c r="H55" s="561"/>
      <c r="I55" s="562"/>
      <c r="J55" s="562"/>
      <c r="K55" s="562"/>
      <c r="L55" s="562"/>
      <c r="M55" s="574"/>
    </row>
    <row r="56" spans="1:15" ht="18.95" customHeight="1">
      <c r="A56" s="606"/>
      <c r="B56" s="580"/>
      <c r="C56" s="580"/>
      <c r="D56" s="601"/>
      <c r="E56" s="603"/>
      <c r="F56" s="585"/>
      <c r="G56" s="508"/>
      <c r="H56" s="561"/>
      <c r="I56" s="562"/>
      <c r="J56" s="562"/>
      <c r="K56" s="562"/>
      <c r="L56" s="562"/>
      <c r="M56" s="574"/>
    </row>
    <row r="57" spans="1:15" ht="18.95" customHeight="1">
      <c r="A57" s="606"/>
      <c r="B57" s="580"/>
      <c r="C57" s="580"/>
      <c r="D57" s="601"/>
      <c r="E57" s="603"/>
      <c r="F57" s="585"/>
      <c r="G57" s="508"/>
      <c r="H57" s="561"/>
      <c r="I57" s="562"/>
      <c r="J57" s="562"/>
      <c r="K57" s="562"/>
      <c r="L57" s="562"/>
      <c r="M57" s="574"/>
    </row>
    <row r="58" spans="1:15" ht="18.95" customHeight="1">
      <c r="A58" s="606"/>
      <c r="B58" s="580"/>
      <c r="C58" s="580"/>
      <c r="D58" s="601"/>
      <c r="E58" s="603"/>
      <c r="F58" s="585"/>
      <c r="G58" s="508"/>
      <c r="H58" s="561"/>
      <c r="I58" s="562"/>
      <c r="J58" s="562"/>
      <c r="K58" s="562"/>
      <c r="L58" s="562"/>
      <c r="M58" s="574"/>
    </row>
    <row r="59" spans="1:15" ht="19.5" customHeight="1" thickBot="1">
      <c r="A59" s="607"/>
      <c r="B59" s="608"/>
      <c r="C59" s="608"/>
      <c r="D59" s="609"/>
      <c r="E59" s="610"/>
      <c r="F59" s="611"/>
      <c r="G59" s="509"/>
      <c r="H59" s="612"/>
      <c r="I59" s="613"/>
      <c r="J59" s="613"/>
      <c r="K59" s="613"/>
      <c r="L59" s="613"/>
      <c r="M59" s="614"/>
    </row>
  </sheetData>
  <mergeCells count="82">
    <mergeCell ref="A40:A49"/>
    <mergeCell ref="B40:B49"/>
    <mergeCell ref="C40:C49"/>
    <mergeCell ref="D40:D49"/>
    <mergeCell ref="E40:E49"/>
    <mergeCell ref="F40:F49"/>
    <mergeCell ref="G40:G49"/>
    <mergeCell ref="H40:H49"/>
    <mergeCell ref="I40:I49"/>
    <mergeCell ref="J40:J49"/>
    <mergeCell ref="K50:K59"/>
    <mergeCell ref="L50:L59"/>
    <mergeCell ref="M50:M59"/>
    <mergeCell ref="K40:K49"/>
    <mergeCell ref="L40:L49"/>
    <mergeCell ref="M40:M49"/>
    <mergeCell ref="F50:F59"/>
    <mergeCell ref="G50:G59"/>
    <mergeCell ref="H50:H59"/>
    <mergeCell ref="I50:I59"/>
    <mergeCell ref="J50:J59"/>
    <mergeCell ref="A50:A59"/>
    <mergeCell ref="B50:B59"/>
    <mergeCell ref="C50:C59"/>
    <mergeCell ref="D50:D59"/>
    <mergeCell ref="E50:E59"/>
    <mergeCell ref="B10:B19"/>
    <mergeCell ref="B20:B29"/>
    <mergeCell ref="F20:F29"/>
    <mergeCell ref="A30:A39"/>
    <mergeCell ref="A20:A29"/>
    <mergeCell ref="C20:C29"/>
    <mergeCell ref="D10:D19"/>
    <mergeCell ref="E10:E19"/>
    <mergeCell ref="B30:B39"/>
    <mergeCell ref="F30:F39"/>
    <mergeCell ref="C30:C39"/>
    <mergeCell ref="D20:D29"/>
    <mergeCell ref="E20:E29"/>
    <mergeCell ref="D30:D39"/>
    <mergeCell ref="E30:E39"/>
    <mergeCell ref="A6:B6"/>
    <mergeCell ref="A7:C7"/>
    <mergeCell ref="D7:F7"/>
    <mergeCell ref="G7:G8"/>
    <mergeCell ref="C6:M6"/>
    <mergeCell ref="K20:K29"/>
    <mergeCell ref="H7:H8"/>
    <mergeCell ref="I7:J7"/>
    <mergeCell ref="K7:L7"/>
    <mergeCell ref="M7:M8"/>
    <mergeCell ref="L20:L29"/>
    <mergeCell ref="M20:M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G20:G29"/>
    <mergeCell ref="H20:H29"/>
    <mergeCell ref="I20:I29"/>
    <mergeCell ref="G30:G39"/>
    <mergeCell ref="H30:H39"/>
    <mergeCell ref="I30:I39"/>
  </mergeCells>
  <conditionalFormatting sqref="A7:B7">
    <cfRule type="containsText" dxfId="175" priority="841" operator="containsText" text="4- Bajo">
      <formula>NOT(ISERROR(SEARCH("4- Bajo",A7)))</formula>
    </cfRule>
    <cfRule type="containsText" dxfId="174" priority="840" operator="containsText" text="3- Bajo">
      <formula>NOT(ISERROR(SEARCH("3- Bajo",A7)))</formula>
    </cfRule>
    <cfRule type="containsText" dxfId="173" priority="839" operator="containsText" text="4- Moderado">
      <formula>NOT(ISERROR(SEARCH("4- Moderado",A7)))</formula>
    </cfRule>
    <cfRule type="containsText" dxfId="172" priority="837" operator="containsText" text="3- Moderado">
      <formula>NOT(ISERROR(SEARCH("3- Moderado",A7)))</formula>
    </cfRule>
    <cfRule type="containsText" dxfId="171" priority="838" operator="containsText" text="6- Moderado">
      <formula>NOT(ISERROR(SEARCH("6- Moderado",A7)))</formula>
    </cfRule>
    <cfRule type="containsText" dxfId="170" priority="842" operator="containsText" text="1- Bajo">
      <formula>NOT(ISERROR(SEARCH("1- Bajo",A7)))</formula>
    </cfRule>
  </conditionalFormatting>
  <conditionalFormatting sqref="A10:E10 A20:E20">
    <cfRule type="containsText" dxfId="169" priority="815" operator="containsText" text="4- Moderado">
      <formula>NOT(ISERROR(SEARCH("4- Moderado",A10)))</formula>
    </cfRule>
    <cfRule type="containsText" dxfId="168" priority="818" operator="containsText" text="1- Bajo">
      <formula>NOT(ISERROR(SEARCH("1- Bajo",A10)))</formula>
    </cfRule>
    <cfRule type="containsText" dxfId="167" priority="817" operator="containsText" text="4- Bajo">
      <formula>NOT(ISERROR(SEARCH("4- Bajo",A10)))</formula>
    </cfRule>
    <cfRule type="containsText" dxfId="166" priority="816" operator="containsText" text="3- Bajo">
      <formula>NOT(ISERROR(SEARCH("3- Bajo",A10)))</formula>
    </cfRule>
    <cfRule type="containsText" dxfId="165" priority="814" operator="containsText" text="6- Moderado">
      <formula>NOT(ISERROR(SEARCH("6- Moderado",A10)))</formula>
    </cfRule>
    <cfRule type="containsText" dxfId="164" priority="813" operator="containsText" text="3- Moderado">
      <formula>NOT(ISERROR(SEARCH("3- Moderado",A10)))</formula>
    </cfRule>
  </conditionalFormatting>
  <conditionalFormatting sqref="A30:E30">
    <cfRule type="containsText" dxfId="163" priority="156" operator="containsText" text="1- Bajo">
      <formula>NOT(ISERROR(SEARCH("1- Bajo",A30)))</formula>
    </cfRule>
    <cfRule type="containsText" dxfId="162" priority="153" operator="containsText" text="4- Moderado">
      <formula>NOT(ISERROR(SEARCH("4- Moderado",A30)))</formula>
    </cfRule>
    <cfRule type="containsText" dxfId="161" priority="155" operator="containsText" text="4- Bajo">
      <formula>NOT(ISERROR(SEARCH("4- Bajo",A30)))</formula>
    </cfRule>
    <cfRule type="containsText" dxfId="160" priority="154" operator="containsText" text="3- Bajo">
      <formula>NOT(ISERROR(SEARCH("3- Bajo",A30)))</formula>
    </cfRule>
    <cfRule type="containsText" dxfId="159" priority="151" operator="containsText" text="3- Moderado">
      <formula>NOT(ISERROR(SEARCH("3- Moderado",A30)))</formula>
    </cfRule>
    <cfRule type="containsText" dxfId="158" priority="152" operator="containsText" text="6- Moderado">
      <formula>NOT(ISERROR(SEARCH("6- Moderado",A30)))</formula>
    </cfRule>
  </conditionalFormatting>
  <conditionalFormatting sqref="A40:E40 A50:E50">
    <cfRule type="containsText" dxfId="157" priority="11" operator="containsText" text="3- Moderado">
      <formula>NOT(ISERROR(SEARCH("3- Moderado",A40)))</formula>
    </cfRule>
    <cfRule type="containsText" dxfId="156" priority="12" operator="containsText" text="6- Moderado">
      <formula>NOT(ISERROR(SEARCH("6- Moderado",A40)))</formula>
    </cfRule>
    <cfRule type="containsText" dxfId="155" priority="13" operator="containsText" text="4- Moderado">
      <formula>NOT(ISERROR(SEARCH("4- Moderado",A40)))</formula>
    </cfRule>
    <cfRule type="containsText" dxfId="154" priority="14" operator="containsText" text="3- Bajo">
      <formula>NOT(ISERROR(SEARCH("3- Bajo",A40)))</formula>
    </cfRule>
    <cfRule type="containsText" dxfId="153" priority="15" operator="containsText" text="4- Bajo">
      <formula>NOT(ISERROR(SEARCH("4- Bajo",A40)))</formula>
    </cfRule>
    <cfRule type="containsText" dxfId="152" priority="16" operator="containsText" text="1- Bajo">
      <formula>NOT(ISERROR(SEARCH("1- Bajo",A40)))</formula>
    </cfRule>
  </conditionalFormatting>
  <conditionalFormatting sqref="C8:F8">
    <cfRule type="containsText" dxfId="151" priority="170" operator="containsText" text="6- Moderado">
      <formula>NOT(ISERROR(SEARCH("6- Moderado",C8)))</formula>
    </cfRule>
    <cfRule type="containsText" dxfId="150" priority="171" operator="containsText" text="4- Moderado">
      <formula>NOT(ISERROR(SEARCH("4- Moderado",C8)))</formula>
    </cfRule>
    <cfRule type="containsText" dxfId="149" priority="172" operator="containsText" text="3- Bajo">
      <formula>NOT(ISERROR(SEARCH("3- Bajo",C8)))</formula>
    </cfRule>
    <cfRule type="containsText" dxfId="148" priority="173" operator="containsText" text="4- Bajo">
      <formula>NOT(ISERROR(SEARCH("4- Bajo",C8)))</formula>
    </cfRule>
    <cfRule type="containsText" dxfId="147" priority="174" operator="containsText" text="1- Bajo">
      <formula>NOT(ISERROR(SEARCH("1- Bajo",C8)))</formula>
    </cfRule>
    <cfRule type="containsText" dxfId="146" priority="169" operator="containsText" text="3- Moderado">
      <formula>NOT(ISERROR(SEARCH("3- Moderado",C8)))</formula>
    </cfRule>
  </conditionalFormatting>
  <conditionalFormatting sqref="D10:D59">
    <cfRule type="containsText" dxfId="145" priority="10" operator="containsText" text="Media">
      <formula>NOT(ISERROR(SEARCH("Media",D10)))</formula>
    </cfRule>
    <cfRule type="containsText" dxfId="144" priority="8" operator="containsText" text="Muy Baja">
      <formula>NOT(ISERROR(SEARCH("Muy Baja",D10)))</formula>
    </cfRule>
    <cfRule type="containsText" dxfId="143" priority="7" operator="containsText" text="Baja">
      <formula>NOT(ISERROR(SEARCH("Baja",D10)))</formula>
    </cfRule>
    <cfRule type="containsText" dxfId="142" priority="5" operator="containsText" text="Muy Alta">
      <formula>NOT(ISERROR(SEARCH("Muy Alta",D10)))</formula>
    </cfRule>
    <cfRule type="containsText" dxfId="141" priority="6" operator="containsText" text="Alta">
      <formula>NOT(ISERROR(SEARCH("Alta",D10)))</formula>
    </cfRule>
  </conditionalFormatting>
  <conditionalFormatting sqref="E10:E59">
    <cfRule type="containsText" dxfId="140" priority="1" operator="containsText" text="Catastrófico">
      <formula>NOT(ISERROR(SEARCH("Catastrófico",E10)))</formula>
    </cfRule>
    <cfRule type="containsText" dxfId="139" priority="4" operator="containsText" text="Leve">
      <formula>NOT(ISERROR(SEARCH("Leve",E10)))</formula>
    </cfRule>
    <cfRule type="containsText" dxfId="138" priority="3" operator="containsText" text="Menor">
      <formula>NOT(ISERROR(SEARCH("Menor",E10)))</formula>
    </cfRule>
    <cfRule type="containsText" dxfId="137" priority="2" operator="containsText" text="Mayor">
      <formula>NOT(ISERROR(SEARCH("Mayor",E10)))</formula>
    </cfRule>
  </conditionalFormatting>
  <conditionalFormatting sqref="E10:F59">
    <cfRule type="containsText" dxfId="136" priority="9" operator="containsText" text="Moderado">
      <formula>NOT(ISERROR(SEARCH("Moderado",E10)))</formula>
    </cfRule>
  </conditionalFormatting>
  <conditionalFormatting sqref="F10:F29">
    <cfRule type="colorScale" priority="1394">
      <colorScale>
        <cfvo type="min"/>
        <cfvo type="max"/>
        <color rgb="FFFF7128"/>
        <color rgb="FFFFEF9C"/>
      </colorScale>
    </cfRule>
  </conditionalFormatting>
  <conditionalFormatting sqref="F10:F59">
    <cfRule type="containsText" dxfId="135" priority="27" operator="containsText" text="Extremo">
      <formula>NOT(ISERROR(SEARCH("Extremo",F10)))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D2" zoomScale="90" zoomScaleNormal="90" workbookViewId="0">
      <selection activeCell="G10" sqref="G10:M59"/>
    </sheetView>
  </sheetViews>
  <sheetFormatPr baseColWidth="10" defaultColWidth="11.42578125" defaultRowHeight="15"/>
  <cols>
    <col min="1" max="1" width="3.42578125" style="5" bestFit="1" customWidth="1"/>
    <col min="2" max="2" width="43.28515625" style="5" customWidth="1"/>
    <col min="3" max="3" width="40.28515625" customWidth="1"/>
    <col min="4" max="4" width="16.85546875" style="87" customWidth="1"/>
    <col min="5" max="5" width="18.42578125" style="25" customWidth="1"/>
    <col min="6" max="6" width="18.28515625" style="25"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48.28515625" customWidth="1"/>
    <col min="14" max="169" width="11.42578125" style="2"/>
  </cols>
  <sheetData>
    <row r="1" spans="1:271" s="17" customFormat="1" ht="39.75" customHeight="1">
      <c r="A1" s="564"/>
      <c r="B1" s="565"/>
      <c r="C1" s="568"/>
      <c r="D1" s="568"/>
      <c r="E1" s="568"/>
      <c r="F1" s="568"/>
      <c r="G1" s="568"/>
      <c r="H1" s="568"/>
      <c r="I1" s="568"/>
      <c r="J1" s="569"/>
      <c r="K1" s="563"/>
      <c r="L1" s="563"/>
      <c r="M1" s="563"/>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69.75" customHeight="1">
      <c r="A2" s="566"/>
      <c r="B2" s="567"/>
      <c r="C2" s="570"/>
      <c r="D2" s="570"/>
      <c r="E2" s="570"/>
      <c r="F2" s="570"/>
      <c r="G2" s="570"/>
      <c r="H2" s="570"/>
      <c r="I2" s="570"/>
      <c r="J2" s="571"/>
      <c r="K2" s="563"/>
      <c r="L2" s="563"/>
      <c r="M2" s="563"/>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70"/>
      <c r="D3" s="570"/>
      <c r="E3" s="570"/>
      <c r="F3" s="570"/>
      <c r="G3" s="570"/>
      <c r="H3" s="570"/>
      <c r="I3" s="570"/>
      <c r="J3" s="571"/>
      <c r="K3" s="563"/>
      <c r="L3" s="563"/>
      <c r="M3" s="563"/>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1" customHeight="1">
      <c r="A4" s="441" t="s">
        <v>279</v>
      </c>
      <c r="B4" s="441"/>
      <c r="C4" s="499" t="s">
        <v>7</v>
      </c>
      <c r="D4" s="499"/>
      <c r="E4" s="499"/>
      <c r="F4" s="499"/>
      <c r="G4" s="499"/>
      <c r="H4" s="499"/>
      <c r="I4" s="499"/>
      <c r="J4" s="499"/>
      <c r="K4" s="499"/>
      <c r="L4" s="499"/>
      <c r="M4" s="499"/>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349999999999994" customHeight="1">
      <c r="A5" s="441" t="s">
        <v>280</v>
      </c>
      <c r="B5" s="441"/>
      <c r="C5" s="500" t="s">
        <v>377</v>
      </c>
      <c r="D5" s="500"/>
      <c r="E5" s="500"/>
      <c r="F5" s="500"/>
      <c r="G5" s="500"/>
      <c r="H5" s="500"/>
      <c r="I5" s="500"/>
      <c r="J5" s="500"/>
      <c r="K5" s="500"/>
      <c r="L5" s="500"/>
      <c r="M5" s="500"/>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1.1" customHeight="1" thickBot="1">
      <c r="A6" s="441" t="s">
        <v>281</v>
      </c>
      <c r="B6" s="441"/>
      <c r="C6" s="458" t="s">
        <v>341</v>
      </c>
      <c r="D6" s="598"/>
      <c r="E6" s="598"/>
      <c r="F6" s="598"/>
      <c r="G6" s="598"/>
      <c r="H6" s="598"/>
      <c r="I6" s="598"/>
      <c r="J6" s="598"/>
      <c r="K6" s="598"/>
      <c r="L6" s="598"/>
      <c r="M6" s="599"/>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93" t="s">
        <v>494</v>
      </c>
      <c r="B7" s="594"/>
      <c r="C7" s="595"/>
      <c r="D7" s="596" t="s">
        <v>495</v>
      </c>
      <c r="E7" s="596"/>
      <c r="F7" s="596"/>
      <c r="G7" s="597" t="s">
        <v>496</v>
      </c>
      <c r="H7" s="588" t="s">
        <v>497</v>
      </c>
      <c r="I7" s="590" t="s">
        <v>498</v>
      </c>
      <c r="J7" s="591"/>
      <c r="K7" s="590" t="s">
        <v>499</v>
      </c>
      <c r="L7" s="591"/>
      <c r="M7" s="592" t="s">
        <v>507</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44</v>
      </c>
      <c r="B8" s="33" t="s">
        <v>221</v>
      </c>
      <c r="C8" s="33" t="s">
        <v>223</v>
      </c>
      <c r="D8" s="26" t="s">
        <v>233</v>
      </c>
      <c r="E8" s="26" t="s">
        <v>501</v>
      </c>
      <c r="F8" s="26" t="s">
        <v>502</v>
      </c>
      <c r="G8" s="597"/>
      <c r="H8" s="589"/>
      <c r="I8" s="27" t="s">
        <v>503</v>
      </c>
      <c r="J8" s="27" t="s">
        <v>504</v>
      </c>
      <c r="K8" s="27" t="s">
        <v>505</v>
      </c>
      <c r="L8" s="27" t="s">
        <v>506</v>
      </c>
      <c r="M8" s="592"/>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75"/>
      <c r="B9" s="576"/>
      <c r="C9" s="576"/>
      <c r="D9" s="576"/>
      <c r="E9" s="576"/>
      <c r="F9" s="576"/>
      <c r="G9" s="576"/>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77">
        <f>'7- Mapa Final'!A10</f>
        <v>1</v>
      </c>
      <c r="B10" s="579" t="str">
        <f>'7- Mapa Final'!B10</f>
        <v>Incumplimiento de las políticas de Gestión Documental establecidas para la Rama Judicial</v>
      </c>
      <c r="C10" s="579" t="str">
        <f>'7- Mapa Final'!C10</f>
        <v>Incumplimiento de las metas establecidas  para la gestión documental  de la Rama Judicial que pueda afectar la adecuada conservación, control y gestión de los documentos</v>
      </c>
      <c r="D10" s="600" t="str">
        <f>'7- Mapa Final'!J10</f>
        <v>Baja - 2</v>
      </c>
      <c r="E10" s="602" t="str">
        <f>'7- Mapa Final'!K10</f>
        <v>Menor - 2</v>
      </c>
      <c r="F10" s="584" t="str">
        <f>'7- Mapa Final'!M10</f>
        <v>Moderado - 4</v>
      </c>
      <c r="G10" s="402"/>
      <c r="H10" s="587"/>
      <c r="I10" s="587"/>
      <c r="J10" s="587"/>
      <c r="K10" s="587"/>
      <c r="L10" s="587"/>
      <c r="M10" s="615"/>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78"/>
      <c r="B11" s="580"/>
      <c r="C11" s="580"/>
      <c r="D11" s="601"/>
      <c r="E11" s="603"/>
      <c r="F11" s="585"/>
      <c r="G11" s="403"/>
      <c r="H11" s="562"/>
      <c r="I11" s="562"/>
      <c r="J11" s="562"/>
      <c r="K11" s="562"/>
      <c r="L11" s="562"/>
      <c r="M11" s="616"/>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78"/>
      <c r="B12" s="580"/>
      <c r="C12" s="580"/>
      <c r="D12" s="601"/>
      <c r="E12" s="603"/>
      <c r="F12" s="585"/>
      <c r="G12" s="403"/>
      <c r="H12" s="562"/>
      <c r="I12" s="562"/>
      <c r="J12" s="562"/>
      <c r="K12" s="562"/>
      <c r="L12" s="562"/>
      <c r="M12" s="616"/>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78"/>
      <c r="B13" s="580"/>
      <c r="C13" s="580"/>
      <c r="D13" s="601"/>
      <c r="E13" s="603"/>
      <c r="F13" s="585"/>
      <c r="G13" s="403"/>
      <c r="H13" s="562"/>
      <c r="I13" s="562"/>
      <c r="J13" s="562"/>
      <c r="K13" s="562"/>
      <c r="L13" s="562"/>
      <c r="M13" s="616"/>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78"/>
      <c r="B14" s="580"/>
      <c r="C14" s="580"/>
      <c r="D14" s="601"/>
      <c r="E14" s="603"/>
      <c r="F14" s="585"/>
      <c r="G14" s="403"/>
      <c r="H14" s="562"/>
      <c r="I14" s="562"/>
      <c r="J14" s="562"/>
      <c r="K14" s="562"/>
      <c r="L14" s="562"/>
      <c r="M14" s="616"/>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78"/>
      <c r="B15" s="580"/>
      <c r="C15" s="580"/>
      <c r="D15" s="601"/>
      <c r="E15" s="603"/>
      <c r="F15" s="585"/>
      <c r="G15" s="403"/>
      <c r="H15" s="562"/>
      <c r="I15" s="562"/>
      <c r="J15" s="562"/>
      <c r="K15" s="562"/>
      <c r="L15" s="562"/>
      <c r="M15" s="616"/>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78"/>
      <c r="B16" s="580"/>
      <c r="C16" s="580"/>
      <c r="D16" s="601"/>
      <c r="E16" s="603"/>
      <c r="F16" s="585"/>
      <c r="G16" s="403"/>
      <c r="H16" s="562"/>
      <c r="I16" s="562"/>
      <c r="J16" s="562"/>
      <c r="K16" s="562"/>
      <c r="L16" s="562"/>
      <c r="M16" s="616"/>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78"/>
      <c r="B17" s="580"/>
      <c r="C17" s="580"/>
      <c r="D17" s="601"/>
      <c r="E17" s="603"/>
      <c r="F17" s="585"/>
      <c r="G17" s="403"/>
      <c r="H17" s="562"/>
      <c r="I17" s="562"/>
      <c r="J17" s="562"/>
      <c r="K17" s="562"/>
      <c r="L17" s="562"/>
      <c r="M17" s="616"/>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78"/>
      <c r="B18" s="580"/>
      <c r="C18" s="580"/>
      <c r="D18" s="601"/>
      <c r="E18" s="603"/>
      <c r="F18" s="585"/>
      <c r="G18" s="403"/>
      <c r="H18" s="562"/>
      <c r="I18" s="562"/>
      <c r="J18" s="562"/>
      <c r="K18" s="562"/>
      <c r="L18" s="562"/>
      <c r="M18" s="616"/>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78"/>
      <c r="B19" s="580"/>
      <c r="C19" s="580"/>
      <c r="D19" s="601"/>
      <c r="E19" s="603"/>
      <c r="F19" s="585"/>
      <c r="G19" s="403"/>
      <c r="H19" s="562"/>
      <c r="I19" s="562"/>
      <c r="J19" s="562"/>
      <c r="K19" s="562"/>
      <c r="L19" s="562"/>
      <c r="M19" s="61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78">
        <f>'7- Mapa Final'!A20</f>
        <v>2</v>
      </c>
      <c r="B20" s="580" t="str">
        <f>'7- Mapa Final'!B20</f>
        <v>Pérdida o deterioro de documentos que reposan en el Archivo de la Justicia Regional.</v>
      </c>
      <c r="C20" s="580" t="str">
        <f>'7- Mapa Final'!C20</f>
        <v xml:space="preserve">Extravío de documentos en custodia del archivo de la justicia regional o graves deterioros (físicos, químicos o biológicos) que hagan irrecuperable la información </v>
      </c>
      <c r="D20" s="604" t="str">
        <f>'7- Mapa Final'!J20</f>
        <v>Muy Baja - 1</v>
      </c>
      <c r="E20" s="605" t="str">
        <f>'7- Mapa Final'!K20</f>
        <v>Leve - 1</v>
      </c>
      <c r="F20" s="585" t="str">
        <f>'7- Mapa Final'!M20</f>
        <v>Bajo - 1</v>
      </c>
      <c r="G20" s="403"/>
      <c r="H20" s="562"/>
      <c r="I20" s="562"/>
      <c r="J20" s="562"/>
      <c r="K20" s="562"/>
      <c r="L20" s="562"/>
      <c r="M20" s="616"/>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78"/>
      <c r="B21" s="580"/>
      <c r="C21" s="580"/>
      <c r="D21" s="601"/>
      <c r="E21" s="603"/>
      <c r="F21" s="585"/>
      <c r="G21" s="403"/>
      <c r="H21" s="562"/>
      <c r="I21" s="562"/>
      <c r="J21" s="562"/>
      <c r="K21" s="562"/>
      <c r="L21" s="562"/>
      <c r="M21" s="616"/>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78"/>
      <c r="B22" s="580"/>
      <c r="C22" s="580"/>
      <c r="D22" s="601"/>
      <c r="E22" s="603"/>
      <c r="F22" s="585"/>
      <c r="G22" s="403"/>
      <c r="H22" s="562"/>
      <c r="I22" s="562"/>
      <c r="J22" s="562"/>
      <c r="K22" s="562"/>
      <c r="L22" s="562"/>
      <c r="M22" s="616"/>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78"/>
      <c r="B23" s="580"/>
      <c r="C23" s="580"/>
      <c r="D23" s="601"/>
      <c r="E23" s="603"/>
      <c r="F23" s="585"/>
      <c r="G23" s="403"/>
      <c r="H23" s="562"/>
      <c r="I23" s="562"/>
      <c r="J23" s="562"/>
      <c r="K23" s="562"/>
      <c r="L23" s="562"/>
      <c r="M23" s="616"/>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78"/>
      <c r="B24" s="580"/>
      <c r="C24" s="580"/>
      <c r="D24" s="601"/>
      <c r="E24" s="603"/>
      <c r="F24" s="585"/>
      <c r="G24" s="403"/>
      <c r="H24" s="562"/>
      <c r="I24" s="562"/>
      <c r="J24" s="562"/>
      <c r="K24" s="562"/>
      <c r="L24" s="562"/>
      <c r="M24" s="616"/>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78"/>
      <c r="B25" s="580"/>
      <c r="C25" s="580"/>
      <c r="D25" s="601"/>
      <c r="E25" s="603"/>
      <c r="F25" s="585"/>
      <c r="G25" s="403"/>
      <c r="H25" s="562"/>
      <c r="I25" s="562"/>
      <c r="J25" s="562"/>
      <c r="K25" s="562"/>
      <c r="L25" s="562"/>
      <c r="M25" s="616"/>
      <c r="N25" s="32"/>
      <c r="O25" s="32"/>
    </row>
    <row r="26" spans="1:169">
      <c r="A26" s="578"/>
      <c r="B26" s="580"/>
      <c r="C26" s="580"/>
      <c r="D26" s="601"/>
      <c r="E26" s="603"/>
      <c r="F26" s="585"/>
      <c r="G26" s="403"/>
      <c r="H26" s="562"/>
      <c r="I26" s="562"/>
      <c r="J26" s="562"/>
      <c r="K26" s="562"/>
      <c r="L26" s="562"/>
      <c r="M26" s="616"/>
      <c r="N26" s="32"/>
      <c r="O26" s="32"/>
    </row>
    <row r="27" spans="1:169">
      <c r="A27" s="578"/>
      <c r="B27" s="580"/>
      <c r="C27" s="580"/>
      <c r="D27" s="601"/>
      <c r="E27" s="603"/>
      <c r="F27" s="585"/>
      <c r="G27" s="403"/>
      <c r="H27" s="562"/>
      <c r="I27" s="562"/>
      <c r="J27" s="562"/>
      <c r="K27" s="562"/>
      <c r="L27" s="562"/>
      <c r="M27" s="616"/>
      <c r="N27" s="32"/>
      <c r="O27" s="32"/>
    </row>
    <row r="28" spans="1:169">
      <c r="A28" s="578"/>
      <c r="B28" s="580"/>
      <c r="C28" s="580"/>
      <c r="D28" s="601"/>
      <c r="E28" s="603"/>
      <c r="F28" s="585"/>
      <c r="G28" s="403"/>
      <c r="H28" s="562"/>
      <c r="I28" s="562"/>
      <c r="J28" s="562"/>
      <c r="K28" s="562"/>
      <c r="L28" s="562"/>
      <c r="M28" s="616"/>
      <c r="N28" s="32"/>
      <c r="O28" s="32"/>
    </row>
    <row r="29" spans="1:169">
      <c r="A29" s="578"/>
      <c r="B29" s="580"/>
      <c r="C29" s="580"/>
      <c r="D29" s="601"/>
      <c r="E29" s="603"/>
      <c r="F29" s="585"/>
      <c r="G29" s="403"/>
      <c r="H29" s="562"/>
      <c r="I29" s="562"/>
      <c r="J29" s="562"/>
      <c r="K29" s="562"/>
      <c r="L29" s="562"/>
      <c r="M29" s="616"/>
      <c r="N29" s="32"/>
      <c r="O29" s="32"/>
    </row>
    <row r="30" spans="1:169" s="24" customFormat="1" ht="12.75">
      <c r="A30" s="578">
        <f>'7- Mapa Final'!A30</f>
        <v>3</v>
      </c>
      <c r="B30" s="580" t="str">
        <f>'7- Mapa Final'!B30</f>
        <v>Pérdida, falta de fiabilidad o no entrega de comunicaciones oficiales generadas a través de SIGOBius.</v>
      </c>
      <c r="C30" s="580" t="str">
        <f>'7- Mapa Final'!C30</f>
        <v>Las comunicaciones oficiales de naturaleza administrativa que generan, envían y reciben a través del sistema no lleguen al destinatario final o se vea comprometida la fiabilidad del documento.</v>
      </c>
      <c r="D30" s="604" t="str">
        <f>'7- Mapa Final'!J30</f>
        <v>Baja - 2</v>
      </c>
      <c r="E30" s="605" t="str">
        <f>'7- Mapa Final'!K30</f>
        <v>Leve - 1</v>
      </c>
      <c r="F30" s="585" t="str">
        <f>'7- Mapa Final'!M30</f>
        <v>Bajo - 2</v>
      </c>
      <c r="G30" s="403"/>
      <c r="H30" s="562"/>
      <c r="I30" s="562"/>
      <c r="J30" s="562"/>
      <c r="K30" s="562"/>
      <c r="L30" s="562"/>
      <c r="M30" s="616"/>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78"/>
      <c r="B31" s="580"/>
      <c r="C31" s="580"/>
      <c r="D31" s="601"/>
      <c r="E31" s="603"/>
      <c r="F31" s="585"/>
      <c r="G31" s="403"/>
      <c r="H31" s="562"/>
      <c r="I31" s="562"/>
      <c r="J31" s="562"/>
      <c r="K31" s="562"/>
      <c r="L31" s="562"/>
      <c r="M31" s="616"/>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78"/>
      <c r="B32" s="580"/>
      <c r="C32" s="580"/>
      <c r="D32" s="601"/>
      <c r="E32" s="603"/>
      <c r="F32" s="585"/>
      <c r="G32" s="403"/>
      <c r="H32" s="562"/>
      <c r="I32" s="562"/>
      <c r="J32" s="562"/>
      <c r="K32" s="562"/>
      <c r="L32" s="562"/>
      <c r="M32" s="616"/>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78"/>
      <c r="B33" s="580"/>
      <c r="C33" s="580"/>
      <c r="D33" s="601"/>
      <c r="E33" s="603"/>
      <c r="F33" s="585"/>
      <c r="G33" s="403"/>
      <c r="H33" s="562"/>
      <c r="I33" s="562"/>
      <c r="J33" s="562"/>
      <c r="K33" s="562"/>
      <c r="L33" s="562"/>
      <c r="M33" s="616"/>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78"/>
      <c r="B34" s="580"/>
      <c r="C34" s="580"/>
      <c r="D34" s="601"/>
      <c r="E34" s="603"/>
      <c r="F34" s="585"/>
      <c r="G34" s="403"/>
      <c r="H34" s="562"/>
      <c r="I34" s="562"/>
      <c r="J34" s="562"/>
      <c r="K34" s="562"/>
      <c r="L34" s="562"/>
      <c r="M34" s="616"/>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78"/>
      <c r="B35" s="580"/>
      <c r="C35" s="580"/>
      <c r="D35" s="601"/>
      <c r="E35" s="603"/>
      <c r="F35" s="585"/>
      <c r="G35" s="403"/>
      <c r="H35" s="562"/>
      <c r="I35" s="562"/>
      <c r="J35" s="562"/>
      <c r="K35" s="562"/>
      <c r="L35" s="562"/>
      <c r="M35" s="616"/>
      <c r="N35" s="32"/>
      <c r="O35" s="32"/>
    </row>
    <row r="36" spans="1:169">
      <c r="A36" s="578"/>
      <c r="B36" s="580"/>
      <c r="C36" s="580"/>
      <c r="D36" s="601"/>
      <c r="E36" s="603"/>
      <c r="F36" s="585"/>
      <c r="G36" s="403"/>
      <c r="H36" s="562"/>
      <c r="I36" s="562"/>
      <c r="J36" s="562"/>
      <c r="K36" s="562"/>
      <c r="L36" s="562"/>
      <c r="M36" s="616"/>
      <c r="N36" s="32"/>
      <c r="O36" s="32"/>
    </row>
    <row r="37" spans="1:169">
      <c r="A37" s="578"/>
      <c r="B37" s="580"/>
      <c r="C37" s="580"/>
      <c r="D37" s="601"/>
      <c r="E37" s="603"/>
      <c r="F37" s="585"/>
      <c r="G37" s="403"/>
      <c r="H37" s="562"/>
      <c r="I37" s="562"/>
      <c r="J37" s="562"/>
      <c r="K37" s="562"/>
      <c r="L37" s="562"/>
      <c r="M37" s="616"/>
      <c r="N37" s="32"/>
      <c r="O37" s="32"/>
    </row>
    <row r="38" spans="1:169">
      <c r="A38" s="578"/>
      <c r="B38" s="580"/>
      <c r="C38" s="580"/>
      <c r="D38" s="601"/>
      <c r="E38" s="603"/>
      <c r="F38" s="585"/>
      <c r="G38" s="403"/>
      <c r="H38" s="562"/>
      <c r="I38" s="562"/>
      <c r="J38" s="562"/>
      <c r="K38" s="562"/>
      <c r="L38" s="562"/>
      <c r="M38" s="616"/>
      <c r="N38" s="32"/>
      <c r="O38" s="32"/>
    </row>
    <row r="39" spans="1:169">
      <c r="A39" s="578"/>
      <c r="B39" s="580"/>
      <c r="C39" s="580"/>
      <c r="D39" s="601"/>
      <c r="E39" s="603"/>
      <c r="F39" s="585"/>
      <c r="G39" s="403"/>
      <c r="H39" s="562"/>
      <c r="I39" s="562"/>
      <c r="J39" s="562"/>
      <c r="K39" s="562"/>
      <c r="L39" s="562"/>
      <c r="M39" s="616"/>
      <c r="N39" s="32"/>
      <c r="O39" s="32"/>
    </row>
    <row r="40" spans="1:169" s="24" customFormat="1" ht="12.75">
      <c r="A40" s="606">
        <f>'7- Mapa Final'!A40</f>
        <v>4</v>
      </c>
      <c r="B40" s="580" t="str">
        <f>'7- Mapa Final'!B40</f>
        <v>Recibir dádivas o beneficios a nombre propio o de terceros para  sustraer o alterar  documentación conservada en el archivo de la Justicia Regional.</v>
      </c>
      <c r="C40" s="580" t="str">
        <f>'7- Mapa Final'!C40</f>
        <v>Los documentos que resposan en los  archivos son manipulados o sustraídos o duplicados, sin medir autorización o solicitud expresa</v>
      </c>
      <c r="D40" s="604" t="str">
        <f>'7- Mapa Final'!J40</f>
        <v>Muy Baja - 1</v>
      </c>
      <c r="E40" s="605" t="str">
        <f>'7- Mapa Final'!K40</f>
        <v>Moderado - 3</v>
      </c>
      <c r="F40" s="585" t="str">
        <f>'7- Mapa Final'!M40</f>
        <v>Moderado - 3</v>
      </c>
      <c r="G40" s="403"/>
      <c r="H40" s="562"/>
      <c r="I40" s="562"/>
      <c r="J40" s="562"/>
      <c r="K40" s="562"/>
      <c r="L40" s="562"/>
      <c r="M40" s="616"/>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606"/>
      <c r="B41" s="580"/>
      <c r="C41" s="580"/>
      <c r="D41" s="601"/>
      <c r="E41" s="603"/>
      <c r="F41" s="585"/>
      <c r="G41" s="403"/>
      <c r="H41" s="562"/>
      <c r="I41" s="562"/>
      <c r="J41" s="562"/>
      <c r="K41" s="562"/>
      <c r="L41" s="562"/>
      <c r="M41" s="616"/>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606"/>
      <c r="B42" s="580"/>
      <c r="C42" s="580"/>
      <c r="D42" s="601"/>
      <c r="E42" s="603"/>
      <c r="F42" s="585"/>
      <c r="G42" s="403"/>
      <c r="H42" s="562"/>
      <c r="I42" s="562"/>
      <c r="J42" s="562"/>
      <c r="K42" s="562"/>
      <c r="L42" s="562"/>
      <c r="M42" s="616"/>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606"/>
      <c r="B43" s="580"/>
      <c r="C43" s="580"/>
      <c r="D43" s="601"/>
      <c r="E43" s="603"/>
      <c r="F43" s="585"/>
      <c r="G43" s="403"/>
      <c r="H43" s="562"/>
      <c r="I43" s="562"/>
      <c r="J43" s="562"/>
      <c r="K43" s="562"/>
      <c r="L43" s="562"/>
      <c r="M43" s="616"/>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606"/>
      <c r="B44" s="580"/>
      <c r="C44" s="580"/>
      <c r="D44" s="601"/>
      <c r="E44" s="603"/>
      <c r="F44" s="585"/>
      <c r="G44" s="403"/>
      <c r="H44" s="562"/>
      <c r="I44" s="562"/>
      <c r="J44" s="562"/>
      <c r="K44" s="562"/>
      <c r="L44" s="562"/>
      <c r="M44" s="616"/>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06"/>
      <c r="B45" s="580"/>
      <c r="C45" s="580"/>
      <c r="D45" s="601"/>
      <c r="E45" s="603"/>
      <c r="F45" s="585"/>
      <c r="G45" s="403"/>
      <c r="H45" s="562"/>
      <c r="I45" s="562"/>
      <c r="J45" s="562"/>
      <c r="K45" s="562"/>
      <c r="L45" s="562"/>
      <c r="M45" s="616"/>
      <c r="N45" s="32"/>
      <c r="O45" s="32"/>
    </row>
    <row r="46" spans="1:169">
      <c r="A46" s="606"/>
      <c r="B46" s="580"/>
      <c r="C46" s="580"/>
      <c r="D46" s="601"/>
      <c r="E46" s="603"/>
      <c r="F46" s="585"/>
      <c r="G46" s="403"/>
      <c r="H46" s="562"/>
      <c r="I46" s="562"/>
      <c r="J46" s="562"/>
      <c r="K46" s="562"/>
      <c r="L46" s="562"/>
      <c r="M46" s="616"/>
      <c r="N46" s="32"/>
      <c r="O46" s="32"/>
    </row>
    <row r="47" spans="1:169">
      <c r="A47" s="606"/>
      <c r="B47" s="580"/>
      <c r="C47" s="580"/>
      <c r="D47" s="601"/>
      <c r="E47" s="603"/>
      <c r="F47" s="585"/>
      <c r="G47" s="403"/>
      <c r="H47" s="562"/>
      <c r="I47" s="562"/>
      <c r="J47" s="562"/>
      <c r="K47" s="562"/>
      <c r="L47" s="562"/>
      <c r="M47" s="616"/>
      <c r="N47" s="32"/>
      <c r="O47" s="32"/>
    </row>
    <row r="48" spans="1:169">
      <c r="A48" s="606"/>
      <c r="B48" s="580"/>
      <c r="C48" s="580"/>
      <c r="D48" s="601"/>
      <c r="E48" s="603"/>
      <c r="F48" s="585"/>
      <c r="G48" s="403"/>
      <c r="H48" s="562"/>
      <c r="I48" s="562"/>
      <c r="J48" s="562"/>
      <c r="K48" s="562"/>
      <c r="L48" s="562"/>
      <c r="M48" s="616"/>
      <c r="N48" s="32"/>
      <c r="O48" s="32"/>
    </row>
    <row r="49" spans="1:15">
      <c r="A49" s="606"/>
      <c r="B49" s="580"/>
      <c r="C49" s="580"/>
      <c r="D49" s="601"/>
      <c r="E49" s="603"/>
      <c r="F49" s="585"/>
      <c r="G49" s="403"/>
      <c r="H49" s="562"/>
      <c r="I49" s="562"/>
      <c r="J49" s="562"/>
      <c r="K49" s="562"/>
      <c r="L49" s="562"/>
      <c r="M49" s="616"/>
      <c r="N49" s="32"/>
      <c r="O49" s="32"/>
    </row>
    <row r="50" spans="1:15">
      <c r="A50" s="606">
        <f>'7- Mapa Final'!A50</f>
        <v>5</v>
      </c>
      <c r="B50" s="580" t="str">
        <f>'7- Mapa Final'!B50</f>
        <v xml:space="preserve">Ofrecer, prometer, entregar, aceptar o solicitar una ventaja indebida para afectar la autenticidad, integridad, confidencialidad o disponibilidad de los documentos del Archivo de la Justicia Regional en favor propio o de terceros, para  afectar el acceso a la administración de justicia </v>
      </c>
      <c r="C50" s="580"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604" t="str">
        <f>'7- Mapa Final'!J50</f>
        <v>Muy Baja - 1</v>
      </c>
      <c r="E50" s="605" t="str">
        <f>'7- Mapa Final'!K50</f>
        <v>Menor - 2</v>
      </c>
      <c r="F50" s="585" t="str">
        <f>'7- Mapa Final'!M50</f>
        <v>Bajo - 2</v>
      </c>
      <c r="G50" s="403"/>
      <c r="H50" s="562"/>
      <c r="I50" s="562"/>
      <c r="J50" s="562"/>
      <c r="K50" s="562"/>
      <c r="L50" s="562"/>
      <c r="M50" s="616"/>
    </row>
    <row r="51" spans="1:15">
      <c r="A51" s="606"/>
      <c r="B51" s="580"/>
      <c r="C51" s="580"/>
      <c r="D51" s="601"/>
      <c r="E51" s="603"/>
      <c r="F51" s="585"/>
      <c r="G51" s="403"/>
      <c r="H51" s="562"/>
      <c r="I51" s="562"/>
      <c r="J51" s="562"/>
      <c r="K51" s="562"/>
      <c r="L51" s="562"/>
      <c r="M51" s="616"/>
    </row>
    <row r="52" spans="1:15">
      <c r="A52" s="606"/>
      <c r="B52" s="580"/>
      <c r="C52" s="580"/>
      <c r="D52" s="601"/>
      <c r="E52" s="603"/>
      <c r="F52" s="585"/>
      <c r="G52" s="403"/>
      <c r="H52" s="562"/>
      <c r="I52" s="562"/>
      <c r="J52" s="562"/>
      <c r="K52" s="562"/>
      <c r="L52" s="562"/>
      <c r="M52" s="616"/>
    </row>
    <row r="53" spans="1:15">
      <c r="A53" s="606"/>
      <c r="B53" s="580"/>
      <c r="C53" s="580"/>
      <c r="D53" s="601"/>
      <c r="E53" s="603"/>
      <c r="F53" s="585"/>
      <c r="G53" s="403"/>
      <c r="H53" s="562"/>
      <c r="I53" s="562"/>
      <c r="J53" s="562"/>
      <c r="K53" s="562"/>
      <c r="L53" s="562"/>
      <c r="M53" s="616"/>
    </row>
    <row r="54" spans="1:15">
      <c r="A54" s="606"/>
      <c r="B54" s="580"/>
      <c r="C54" s="580"/>
      <c r="D54" s="601"/>
      <c r="E54" s="603"/>
      <c r="F54" s="585"/>
      <c r="G54" s="403"/>
      <c r="H54" s="562"/>
      <c r="I54" s="562"/>
      <c r="J54" s="562"/>
      <c r="K54" s="562"/>
      <c r="L54" s="562"/>
      <c r="M54" s="616"/>
    </row>
    <row r="55" spans="1:15">
      <c r="A55" s="606"/>
      <c r="B55" s="580"/>
      <c r="C55" s="580"/>
      <c r="D55" s="601"/>
      <c r="E55" s="603"/>
      <c r="F55" s="585"/>
      <c r="G55" s="403"/>
      <c r="H55" s="562"/>
      <c r="I55" s="562"/>
      <c r="J55" s="562"/>
      <c r="K55" s="562"/>
      <c r="L55" s="562"/>
      <c r="M55" s="616"/>
    </row>
    <row r="56" spans="1:15">
      <c r="A56" s="606"/>
      <c r="B56" s="580"/>
      <c r="C56" s="580"/>
      <c r="D56" s="601"/>
      <c r="E56" s="603"/>
      <c r="F56" s="585"/>
      <c r="G56" s="403"/>
      <c r="H56" s="562"/>
      <c r="I56" s="562"/>
      <c r="J56" s="562"/>
      <c r="K56" s="562"/>
      <c r="L56" s="562"/>
      <c r="M56" s="616"/>
    </row>
    <row r="57" spans="1:15">
      <c r="A57" s="606"/>
      <c r="B57" s="580"/>
      <c r="C57" s="580"/>
      <c r="D57" s="601"/>
      <c r="E57" s="603"/>
      <c r="F57" s="585"/>
      <c r="G57" s="403"/>
      <c r="H57" s="562"/>
      <c r="I57" s="562"/>
      <c r="J57" s="562"/>
      <c r="K57" s="562"/>
      <c r="L57" s="562"/>
      <c r="M57" s="616"/>
    </row>
    <row r="58" spans="1:15">
      <c r="A58" s="606"/>
      <c r="B58" s="580"/>
      <c r="C58" s="580"/>
      <c r="D58" s="601"/>
      <c r="E58" s="603"/>
      <c r="F58" s="585"/>
      <c r="G58" s="403"/>
      <c r="H58" s="562"/>
      <c r="I58" s="562"/>
      <c r="J58" s="562"/>
      <c r="K58" s="562"/>
      <c r="L58" s="562"/>
      <c r="M58" s="616"/>
    </row>
    <row r="59" spans="1:15" ht="15.75" thickBot="1">
      <c r="A59" s="607"/>
      <c r="B59" s="608"/>
      <c r="C59" s="608"/>
      <c r="D59" s="609"/>
      <c r="E59" s="610"/>
      <c r="F59" s="611"/>
      <c r="G59" s="404"/>
      <c r="H59" s="613"/>
      <c r="I59" s="613"/>
      <c r="J59" s="613"/>
      <c r="K59" s="613"/>
      <c r="L59" s="613"/>
      <c r="M59" s="617"/>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J50:J59"/>
    <mergeCell ref="K50:K59"/>
    <mergeCell ref="L50:L59"/>
    <mergeCell ref="M50:M59"/>
    <mergeCell ref="A50:A59"/>
    <mergeCell ref="B50:B59"/>
    <mergeCell ref="C50:C59"/>
    <mergeCell ref="D50:D59"/>
    <mergeCell ref="E50:E59"/>
    <mergeCell ref="F50:F59"/>
    <mergeCell ref="G50:G59"/>
    <mergeCell ref="H50:H59"/>
    <mergeCell ref="I50:I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6:B6"/>
    <mergeCell ref="C6:M6"/>
    <mergeCell ref="A7:C7"/>
    <mergeCell ref="D7:F7"/>
    <mergeCell ref="G7:G8"/>
    <mergeCell ref="H7:H8"/>
    <mergeCell ref="I7:J7"/>
    <mergeCell ref="K7:L7"/>
    <mergeCell ref="M7:M8"/>
    <mergeCell ref="A1:B2"/>
    <mergeCell ref="C1:J3"/>
    <mergeCell ref="K1:M3"/>
    <mergeCell ref="A4:B4"/>
    <mergeCell ref="C4:M4"/>
  </mergeCells>
  <conditionalFormatting sqref="A7:B7">
    <cfRule type="containsText" dxfId="131" priority="207" operator="containsText" text="4- Bajo">
      <formula>NOT(ISERROR(SEARCH("4- Bajo",A7)))</formula>
    </cfRule>
    <cfRule type="containsText" dxfId="130" priority="206" operator="containsText" text="3- Bajo">
      <formula>NOT(ISERROR(SEARCH("3- Bajo",A7)))</formula>
    </cfRule>
    <cfRule type="containsText" dxfId="129" priority="205" operator="containsText" text="4- Moderado">
      <formula>NOT(ISERROR(SEARCH("4- Moderado",A7)))</formula>
    </cfRule>
    <cfRule type="containsText" dxfId="128" priority="203" operator="containsText" text="3- Moderado">
      <formula>NOT(ISERROR(SEARCH("3- Moderado",A7)))</formula>
    </cfRule>
    <cfRule type="containsText" dxfId="127" priority="204" operator="containsText" text="6- Moderado">
      <formula>NOT(ISERROR(SEARCH("6- Moderado",A7)))</formula>
    </cfRule>
    <cfRule type="containsText" dxfId="126" priority="208" operator="containsText" text="1- Bajo">
      <formula>NOT(ISERROR(SEARCH("1- Bajo",A7)))</formula>
    </cfRule>
  </conditionalFormatting>
  <conditionalFormatting sqref="A10:E10 A20:E20">
    <cfRule type="containsText" dxfId="125" priority="199" operator="containsText" text="4- Moderado">
      <formula>NOT(ISERROR(SEARCH("4- Moderado",A10)))</formula>
    </cfRule>
    <cfRule type="containsText" dxfId="124" priority="202" operator="containsText" text="1- Bajo">
      <formula>NOT(ISERROR(SEARCH("1- Bajo",A10)))</formula>
    </cfRule>
    <cfRule type="containsText" dxfId="123" priority="201" operator="containsText" text="4- Bajo">
      <formula>NOT(ISERROR(SEARCH("4- Bajo",A10)))</formula>
    </cfRule>
    <cfRule type="containsText" dxfId="122" priority="200" operator="containsText" text="3- Bajo">
      <formula>NOT(ISERROR(SEARCH("3- Bajo",A10)))</formula>
    </cfRule>
    <cfRule type="containsText" dxfId="121" priority="198" operator="containsText" text="6- Moderado">
      <formula>NOT(ISERROR(SEARCH("6- Moderado",A10)))</formula>
    </cfRule>
    <cfRule type="containsText" dxfId="120" priority="197" operator="containsText" text="3- Moderado">
      <formula>NOT(ISERROR(SEARCH("3- Moderado",A10)))</formula>
    </cfRule>
  </conditionalFormatting>
  <conditionalFormatting sqref="A30:E30">
    <cfRule type="containsText" dxfId="119" priority="156" operator="containsText" text="1- Bajo">
      <formula>NOT(ISERROR(SEARCH("1- Bajo",A30)))</formula>
    </cfRule>
    <cfRule type="containsText" dxfId="118" priority="153" operator="containsText" text="4- Moderado">
      <formula>NOT(ISERROR(SEARCH("4- Moderado",A30)))</formula>
    </cfRule>
    <cfRule type="containsText" dxfId="117" priority="155" operator="containsText" text="4- Bajo">
      <formula>NOT(ISERROR(SEARCH("4- Bajo",A30)))</formula>
    </cfRule>
    <cfRule type="containsText" dxfId="116" priority="154" operator="containsText" text="3- Bajo">
      <formula>NOT(ISERROR(SEARCH("3- Bajo",A30)))</formula>
    </cfRule>
    <cfRule type="containsText" dxfId="115" priority="151" operator="containsText" text="3- Moderado">
      <formula>NOT(ISERROR(SEARCH("3- Moderado",A30)))</formula>
    </cfRule>
    <cfRule type="containsText" dxfId="114" priority="152" operator="containsText" text="6- Moderado">
      <formula>NOT(ISERROR(SEARCH("6- Moderado",A30)))</formula>
    </cfRule>
  </conditionalFormatting>
  <conditionalFormatting sqref="A40:E40 A50:E50">
    <cfRule type="containsText" dxfId="113" priority="11" operator="containsText" text="3- Moderado">
      <formula>NOT(ISERROR(SEARCH("3- Moderado",A40)))</formula>
    </cfRule>
    <cfRule type="containsText" dxfId="112" priority="12" operator="containsText" text="6- Moderado">
      <formula>NOT(ISERROR(SEARCH("6- Moderado",A40)))</formula>
    </cfRule>
    <cfRule type="containsText" dxfId="111" priority="13" operator="containsText" text="4- Moderado">
      <formula>NOT(ISERROR(SEARCH("4- Moderado",A40)))</formula>
    </cfRule>
    <cfRule type="containsText" dxfId="110" priority="14" operator="containsText" text="3- Bajo">
      <formula>NOT(ISERROR(SEARCH("3- Bajo",A40)))</formula>
    </cfRule>
    <cfRule type="containsText" dxfId="109" priority="15" operator="containsText" text="4- Bajo">
      <formula>NOT(ISERROR(SEARCH("4- Bajo",A40)))</formula>
    </cfRule>
    <cfRule type="containsText" dxfId="108" priority="16" operator="containsText" text="1- Bajo">
      <formula>NOT(ISERROR(SEARCH("1- Bajo",A40)))</formula>
    </cfRule>
  </conditionalFormatting>
  <conditionalFormatting sqref="C8:F8">
    <cfRule type="containsText" dxfId="107" priority="170" operator="containsText" text="6- Moderado">
      <formula>NOT(ISERROR(SEARCH("6- Moderado",C8)))</formula>
    </cfRule>
    <cfRule type="containsText" dxfId="106" priority="171" operator="containsText" text="4- Moderado">
      <formula>NOT(ISERROR(SEARCH("4- Moderado",C8)))</formula>
    </cfRule>
    <cfRule type="containsText" dxfId="105" priority="172" operator="containsText" text="3- Bajo">
      <formula>NOT(ISERROR(SEARCH("3- Bajo",C8)))</formula>
    </cfRule>
    <cfRule type="containsText" dxfId="104" priority="173" operator="containsText" text="4- Bajo">
      <formula>NOT(ISERROR(SEARCH("4- Bajo",C8)))</formula>
    </cfRule>
    <cfRule type="containsText" dxfId="103" priority="174" operator="containsText" text="1- Bajo">
      <formula>NOT(ISERROR(SEARCH("1- Bajo",C8)))</formula>
    </cfRule>
    <cfRule type="containsText" dxfId="102" priority="169" operator="containsText" text="3- Moderado">
      <formula>NOT(ISERROR(SEARCH("3- Moderado",C8)))</formula>
    </cfRule>
  </conditionalFormatting>
  <conditionalFormatting sqref="D10:D59">
    <cfRule type="containsText" dxfId="101" priority="10" operator="containsText" text="Media">
      <formula>NOT(ISERROR(SEARCH("Media",D10)))</formula>
    </cfRule>
    <cfRule type="containsText" dxfId="100" priority="8" operator="containsText" text="Muy Baja">
      <formula>NOT(ISERROR(SEARCH("Muy Baja",D10)))</formula>
    </cfRule>
    <cfRule type="containsText" dxfId="99" priority="7" operator="containsText" text="Baja">
      <formula>NOT(ISERROR(SEARCH("Baja",D10)))</formula>
    </cfRule>
    <cfRule type="containsText" dxfId="98" priority="5" operator="containsText" text="Muy Alta">
      <formula>NOT(ISERROR(SEARCH("Muy Alta",D10)))</formula>
    </cfRule>
    <cfRule type="containsText" dxfId="97" priority="6" operator="containsText" text="Alta">
      <formula>NOT(ISERROR(SEARCH("Alta",D10)))</formula>
    </cfRule>
  </conditionalFormatting>
  <conditionalFormatting sqref="E10:E59">
    <cfRule type="containsText" dxfId="96" priority="1" operator="containsText" text="Catastrófico">
      <formula>NOT(ISERROR(SEARCH("Catastrófico",E10)))</formula>
    </cfRule>
    <cfRule type="containsText" dxfId="95" priority="4" operator="containsText" text="Leve">
      <formula>NOT(ISERROR(SEARCH("Leve",E10)))</formula>
    </cfRule>
    <cfRule type="containsText" dxfId="94" priority="3" operator="containsText" text="Menor">
      <formula>NOT(ISERROR(SEARCH("Menor",E10)))</formula>
    </cfRule>
    <cfRule type="containsText" dxfId="93" priority="2" operator="containsText" text="Mayor">
      <formula>NOT(ISERROR(SEARCH("Mayor",E10)))</formula>
    </cfRule>
  </conditionalFormatting>
  <conditionalFormatting sqref="E10:F59">
    <cfRule type="containsText" dxfId="92"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91" priority="27" operator="containsText" text="Extremo">
      <formula>NOT(ISERROR(SEARCH("Extremo",F10)))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opLeftCell="G9" zoomScale="80" zoomScaleNormal="80" workbookViewId="0">
      <selection activeCell="G10" sqref="G10:M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7" customWidth="1"/>
    <col min="5" max="5" width="18.42578125" style="25" customWidth="1"/>
    <col min="6" max="6" width="18.28515625" style="25"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48.28515625" customWidth="1"/>
    <col min="14" max="169" width="11.42578125" style="2"/>
  </cols>
  <sheetData>
    <row r="1" spans="1:271" s="17" customFormat="1" ht="33" customHeight="1">
      <c r="A1" s="564"/>
      <c r="B1" s="565"/>
      <c r="C1" s="568"/>
      <c r="D1" s="568"/>
      <c r="E1" s="568"/>
      <c r="F1" s="568"/>
      <c r="G1" s="568"/>
      <c r="H1" s="568"/>
      <c r="I1" s="568"/>
      <c r="J1" s="569"/>
      <c r="K1" s="563"/>
      <c r="L1" s="563"/>
      <c r="M1" s="563"/>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66"/>
      <c r="B2" s="567"/>
      <c r="C2" s="570"/>
      <c r="D2" s="570"/>
      <c r="E2" s="570"/>
      <c r="F2" s="570"/>
      <c r="G2" s="570"/>
      <c r="H2" s="570"/>
      <c r="I2" s="570"/>
      <c r="J2" s="571"/>
      <c r="K2" s="563"/>
      <c r="L2" s="563"/>
      <c r="M2" s="563"/>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70"/>
      <c r="D3" s="570"/>
      <c r="E3" s="570"/>
      <c r="F3" s="570"/>
      <c r="G3" s="570"/>
      <c r="H3" s="570"/>
      <c r="I3" s="570"/>
      <c r="J3" s="571"/>
      <c r="K3" s="563"/>
      <c r="L3" s="563"/>
      <c r="M3" s="563"/>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1" customHeight="1">
      <c r="A4" s="441" t="s">
        <v>279</v>
      </c>
      <c r="B4" s="441"/>
      <c r="C4" s="499" t="s">
        <v>7</v>
      </c>
      <c r="D4" s="499"/>
      <c r="E4" s="499"/>
      <c r="F4" s="499"/>
      <c r="G4" s="499"/>
      <c r="H4" s="499"/>
      <c r="I4" s="499"/>
      <c r="J4" s="499"/>
      <c r="K4" s="499"/>
      <c r="L4" s="499"/>
      <c r="M4" s="499"/>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349999999999994" customHeight="1">
      <c r="A5" s="441" t="s">
        <v>280</v>
      </c>
      <c r="B5" s="441"/>
      <c r="C5" s="500" t="s">
        <v>377</v>
      </c>
      <c r="D5" s="500"/>
      <c r="E5" s="500"/>
      <c r="F5" s="500"/>
      <c r="G5" s="500"/>
      <c r="H5" s="500"/>
      <c r="I5" s="500"/>
      <c r="J5" s="500"/>
      <c r="K5" s="500"/>
      <c r="L5" s="500"/>
      <c r="M5" s="500"/>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1.1" customHeight="1" thickBot="1">
      <c r="A6" s="441" t="s">
        <v>281</v>
      </c>
      <c r="B6" s="441"/>
      <c r="C6" s="458" t="s">
        <v>341</v>
      </c>
      <c r="D6" s="598"/>
      <c r="E6" s="598"/>
      <c r="F6" s="598"/>
      <c r="G6" s="598"/>
      <c r="H6" s="598"/>
      <c r="I6" s="598"/>
      <c r="J6" s="598"/>
      <c r="K6" s="598"/>
      <c r="L6" s="598"/>
      <c r="M6" s="599"/>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93" t="s">
        <v>494</v>
      </c>
      <c r="B7" s="594"/>
      <c r="C7" s="595"/>
      <c r="D7" s="596" t="s">
        <v>495</v>
      </c>
      <c r="E7" s="596"/>
      <c r="F7" s="596"/>
      <c r="G7" s="597" t="s">
        <v>496</v>
      </c>
      <c r="H7" s="588" t="s">
        <v>497</v>
      </c>
      <c r="I7" s="590" t="s">
        <v>498</v>
      </c>
      <c r="J7" s="591"/>
      <c r="K7" s="590" t="s">
        <v>499</v>
      </c>
      <c r="L7" s="591"/>
      <c r="M7" s="592" t="s">
        <v>508</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44</v>
      </c>
      <c r="B8" s="33" t="s">
        <v>221</v>
      </c>
      <c r="C8" s="33" t="s">
        <v>223</v>
      </c>
      <c r="D8" s="26" t="s">
        <v>233</v>
      </c>
      <c r="E8" s="26" t="s">
        <v>501</v>
      </c>
      <c r="F8" s="26" t="s">
        <v>502</v>
      </c>
      <c r="G8" s="597"/>
      <c r="H8" s="589"/>
      <c r="I8" s="27" t="s">
        <v>503</v>
      </c>
      <c r="J8" s="27" t="s">
        <v>504</v>
      </c>
      <c r="K8" s="27" t="s">
        <v>505</v>
      </c>
      <c r="L8" s="27" t="s">
        <v>506</v>
      </c>
      <c r="M8" s="592"/>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75"/>
      <c r="B9" s="576"/>
      <c r="C9" s="576"/>
      <c r="D9" s="576"/>
      <c r="E9" s="576"/>
      <c r="F9" s="576"/>
      <c r="G9" s="576"/>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77">
        <f>'7- Mapa Final'!A10</f>
        <v>1</v>
      </c>
      <c r="B10" s="579" t="str">
        <f>'7- Mapa Final'!B10</f>
        <v>Incumplimiento de las políticas de Gestión Documental establecidas para la Rama Judicial</v>
      </c>
      <c r="C10" s="579" t="str">
        <f>'7- Mapa Final'!C10</f>
        <v>Incumplimiento de las metas establecidas  para la gestión documental  de la Rama Judicial que pueda afectar la adecuada conservación, control y gestión de los documentos</v>
      </c>
      <c r="D10" s="600" t="str">
        <f>'7- Mapa Final'!J10</f>
        <v>Baja - 2</v>
      </c>
      <c r="E10" s="602" t="str">
        <f>'7- Mapa Final'!K10</f>
        <v>Menor - 2</v>
      </c>
      <c r="F10" s="584" t="str">
        <f>'7- Mapa Final'!M10</f>
        <v>Moderado - 4</v>
      </c>
      <c r="G10" s="402"/>
      <c r="H10" s="587"/>
      <c r="I10" s="587"/>
      <c r="J10" s="587"/>
      <c r="K10" s="587"/>
      <c r="L10" s="587"/>
      <c r="M10" s="615"/>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78"/>
      <c r="B11" s="580"/>
      <c r="C11" s="580"/>
      <c r="D11" s="601"/>
      <c r="E11" s="603"/>
      <c r="F11" s="585"/>
      <c r="G11" s="403"/>
      <c r="H11" s="562"/>
      <c r="I11" s="562"/>
      <c r="J11" s="562"/>
      <c r="K11" s="562"/>
      <c r="L11" s="562"/>
      <c r="M11" s="616"/>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78"/>
      <c r="B12" s="580"/>
      <c r="C12" s="580"/>
      <c r="D12" s="601"/>
      <c r="E12" s="603"/>
      <c r="F12" s="585"/>
      <c r="G12" s="403"/>
      <c r="H12" s="562"/>
      <c r="I12" s="562"/>
      <c r="J12" s="562"/>
      <c r="K12" s="562"/>
      <c r="L12" s="562"/>
      <c r="M12" s="616"/>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78"/>
      <c r="B13" s="580"/>
      <c r="C13" s="580"/>
      <c r="D13" s="601"/>
      <c r="E13" s="603"/>
      <c r="F13" s="585"/>
      <c r="G13" s="403"/>
      <c r="H13" s="562"/>
      <c r="I13" s="562"/>
      <c r="J13" s="562"/>
      <c r="K13" s="562"/>
      <c r="L13" s="562"/>
      <c r="M13" s="616"/>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78"/>
      <c r="B14" s="580"/>
      <c r="C14" s="580"/>
      <c r="D14" s="601"/>
      <c r="E14" s="603"/>
      <c r="F14" s="585"/>
      <c r="G14" s="403"/>
      <c r="H14" s="562"/>
      <c r="I14" s="562"/>
      <c r="J14" s="562"/>
      <c r="K14" s="562"/>
      <c r="L14" s="562"/>
      <c r="M14" s="616"/>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78"/>
      <c r="B15" s="580"/>
      <c r="C15" s="580"/>
      <c r="D15" s="601"/>
      <c r="E15" s="603"/>
      <c r="F15" s="585"/>
      <c r="G15" s="403"/>
      <c r="H15" s="562"/>
      <c r="I15" s="562"/>
      <c r="J15" s="562"/>
      <c r="K15" s="562"/>
      <c r="L15" s="562"/>
      <c r="M15" s="616"/>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78"/>
      <c r="B16" s="580"/>
      <c r="C16" s="580"/>
      <c r="D16" s="601"/>
      <c r="E16" s="603"/>
      <c r="F16" s="585"/>
      <c r="G16" s="403"/>
      <c r="H16" s="562"/>
      <c r="I16" s="562"/>
      <c r="J16" s="562"/>
      <c r="K16" s="562"/>
      <c r="L16" s="562"/>
      <c r="M16" s="616"/>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78"/>
      <c r="B17" s="580"/>
      <c r="C17" s="580"/>
      <c r="D17" s="601"/>
      <c r="E17" s="603"/>
      <c r="F17" s="585"/>
      <c r="G17" s="403"/>
      <c r="H17" s="562"/>
      <c r="I17" s="562"/>
      <c r="J17" s="562"/>
      <c r="K17" s="562"/>
      <c r="L17" s="562"/>
      <c r="M17" s="616"/>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78"/>
      <c r="B18" s="580"/>
      <c r="C18" s="580"/>
      <c r="D18" s="601"/>
      <c r="E18" s="603"/>
      <c r="F18" s="585"/>
      <c r="G18" s="403"/>
      <c r="H18" s="562"/>
      <c r="I18" s="562"/>
      <c r="J18" s="562"/>
      <c r="K18" s="562"/>
      <c r="L18" s="562"/>
      <c r="M18" s="616"/>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78"/>
      <c r="B19" s="580"/>
      <c r="C19" s="580"/>
      <c r="D19" s="601"/>
      <c r="E19" s="603"/>
      <c r="F19" s="585"/>
      <c r="G19" s="403"/>
      <c r="H19" s="562"/>
      <c r="I19" s="562"/>
      <c r="J19" s="562"/>
      <c r="K19" s="562"/>
      <c r="L19" s="562"/>
      <c r="M19" s="61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78">
        <f>'7- Mapa Final'!A20</f>
        <v>2</v>
      </c>
      <c r="B20" s="580" t="str">
        <f>'7- Mapa Final'!B20</f>
        <v>Pérdida o deterioro de documentos que reposan en el Archivo de la Justicia Regional.</v>
      </c>
      <c r="C20" s="580" t="str">
        <f>'7- Mapa Final'!C20</f>
        <v xml:space="preserve">Extravío de documentos en custodia del archivo de la justicia regional o graves deterioros (físicos, químicos o biológicos) que hagan irrecuperable la información </v>
      </c>
      <c r="D20" s="604" t="str">
        <f>'7- Mapa Final'!J20</f>
        <v>Muy Baja - 1</v>
      </c>
      <c r="E20" s="605" t="str">
        <f>'7- Mapa Final'!K20</f>
        <v>Leve - 1</v>
      </c>
      <c r="F20" s="585" t="str">
        <f>'7- Mapa Final'!M20</f>
        <v>Bajo - 1</v>
      </c>
      <c r="G20" s="403"/>
      <c r="H20" s="562"/>
      <c r="I20" s="562"/>
      <c r="J20" s="562"/>
      <c r="K20" s="562"/>
      <c r="L20" s="562"/>
      <c r="M20" s="616"/>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78"/>
      <c r="B21" s="580"/>
      <c r="C21" s="580"/>
      <c r="D21" s="601"/>
      <c r="E21" s="603"/>
      <c r="F21" s="585"/>
      <c r="G21" s="403"/>
      <c r="H21" s="562"/>
      <c r="I21" s="562"/>
      <c r="J21" s="562"/>
      <c r="K21" s="562"/>
      <c r="L21" s="562"/>
      <c r="M21" s="616"/>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78"/>
      <c r="B22" s="580"/>
      <c r="C22" s="580"/>
      <c r="D22" s="601"/>
      <c r="E22" s="603"/>
      <c r="F22" s="585"/>
      <c r="G22" s="403"/>
      <c r="H22" s="562"/>
      <c r="I22" s="562"/>
      <c r="J22" s="562"/>
      <c r="K22" s="562"/>
      <c r="L22" s="562"/>
      <c r="M22" s="616"/>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78"/>
      <c r="B23" s="580"/>
      <c r="C23" s="580"/>
      <c r="D23" s="601"/>
      <c r="E23" s="603"/>
      <c r="F23" s="585"/>
      <c r="G23" s="403"/>
      <c r="H23" s="562"/>
      <c r="I23" s="562"/>
      <c r="J23" s="562"/>
      <c r="K23" s="562"/>
      <c r="L23" s="562"/>
      <c r="M23" s="616"/>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78"/>
      <c r="B24" s="580"/>
      <c r="C24" s="580"/>
      <c r="D24" s="601"/>
      <c r="E24" s="603"/>
      <c r="F24" s="585"/>
      <c r="G24" s="403"/>
      <c r="H24" s="562"/>
      <c r="I24" s="562"/>
      <c r="J24" s="562"/>
      <c r="K24" s="562"/>
      <c r="L24" s="562"/>
      <c r="M24" s="616"/>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78"/>
      <c r="B25" s="580"/>
      <c r="C25" s="580"/>
      <c r="D25" s="601"/>
      <c r="E25" s="603"/>
      <c r="F25" s="585"/>
      <c r="G25" s="403"/>
      <c r="H25" s="562"/>
      <c r="I25" s="562"/>
      <c r="J25" s="562"/>
      <c r="K25" s="562"/>
      <c r="L25" s="562"/>
      <c r="M25" s="616"/>
      <c r="N25" s="32"/>
      <c r="O25" s="32"/>
    </row>
    <row r="26" spans="1:169">
      <c r="A26" s="578"/>
      <c r="B26" s="580"/>
      <c r="C26" s="580"/>
      <c r="D26" s="601"/>
      <c r="E26" s="603"/>
      <c r="F26" s="585"/>
      <c r="G26" s="403"/>
      <c r="H26" s="562"/>
      <c r="I26" s="562"/>
      <c r="J26" s="562"/>
      <c r="K26" s="562"/>
      <c r="L26" s="562"/>
      <c r="M26" s="616"/>
      <c r="N26" s="32"/>
      <c r="O26" s="32"/>
    </row>
    <row r="27" spans="1:169">
      <c r="A27" s="578"/>
      <c r="B27" s="580"/>
      <c r="C27" s="580"/>
      <c r="D27" s="601"/>
      <c r="E27" s="603"/>
      <c r="F27" s="585"/>
      <c r="G27" s="403"/>
      <c r="H27" s="562"/>
      <c r="I27" s="562"/>
      <c r="J27" s="562"/>
      <c r="K27" s="562"/>
      <c r="L27" s="562"/>
      <c r="M27" s="616"/>
      <c r="N27" s="32"/>
      <c r="O27" s="32"/>
    </row>
    <row r="28" spans="1:169">
      <c r="A28" s="578"/>
      <c r="B28" s="580"/>
      <c r="C28" s="580"/>
      <c r="D28" s="601"/>
      <c r="E28" s="603"/>
      <c r="F28" s="585"/>
      <c r="G28" s="403"/>
      <c r="H28" s="562"/>
      <c r="I28" s="562"/>
      <c r="J28" s="562"/>
      <c r="K28" s="562"/>
      <c r="L28" s="562"/>
      <c r="M28" s="616"/>
      <c r="N28" s="32"/>
      <c r="O28" s="32"/>
    </row>
    <row r="29" spans="1:169">
      <c r="A29" s="578"/>
      <c r="B29" s="580"/>
      <c r="C29" s="580"/>
      <c r="D29" s="601"/>
      <c r="E29" s="603"/>
      <c r="F29" s="585"/>
      <c r="G29" s="403"/>
      <c r="H29" s="562"/>
      <c r="I29" s="562"/>
      <c r="J29" s="562"/>
      <c r="K29" s="562"/>
      <c r="L29" s="562"/>
      <c r="M29" s="616"/>
      <c r="N29" s="32"/>
      <c r="O29" s="32"/>
    </row>
    <row r="30" spans="1:169" s="24" customFormat="1" ht="12.75">
      <c r="A30" s="578">
        <f>'7- Mapa Final'!A30</f>
        <v>3</v>
      </c>
      <c r="B30" s="580" t="str">
        <f>'7- Mapa Final'!B30</f>
        <v>Pérdida, falta de fiabilidad o no entrega de comunicaciones oficiales generadas a través de SIGOBius.</v>
      </c>
      <c r="C30" s="580" t="str">
        <f>'7- Mapa Final'!C30</f>
        <v>Las comunicaciones oficiales de naturaleza administrativa que generan, envían y reciben a través del sistema no lleguen al destinatario final o se vea comprometida la fiabilidad del documento.</v>
      </c>
      <c r="D30" s="604" t="str">
        <f>'7- Mapa Final'!J30</f>
        <v>Baja - 2</v>
      </c>
      <c r="E30" s="605" t="str">
        <f>'7- Mapa Final'!K30</f>
        <v>Leve - 1</v>
      </c>
      <c r="F30" s="585" t="str">
        <f>'7- Mapa Final'!M30</f>
        <v>Bajo - 2</v>
      </c>
      <c r="G30" s="403"/>
      <c r="H30" s="562"/>
      <c r="I30" s="562"/>
      <c r="J30" s="562"/>
      <c r="K30" s="562"/>
      <c r="L30" s="562"/>
      <c r="M30" s="616"/>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78"/>
      <c r="B31" s="580"/>
      <c r="C31" s="580"/>
      <c r="D31" s="601"/>
      <c r="E31" s="603"/>
      <c r="F31" s="585"/>
      <c r="G31" s="403"/>
      <c r="H31" s="562"/>
      <c r="I31" s="562"/>
      <c r="J31" s="562"/>
      <c r="K31" s="562"/>
      <c r="L31" s="562"/>
      <c r="M31" s="616"/>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78"/>
      <c r="B32" s="580"/>
      <c r="C32" s="580"/>
      <c r="D32" s="601"/>
      <c r="E32" s="603"/>
      <c r="F32" s="585"/>
      <c r="G32" s="403"/>
      <c r="H32" s="562"/>
      <c r="I32" s="562"/>
      <c r="J32" s="562"/>
      <c r="K32" s="562"/>
      <c r="L32" s="562"/>
      <c r="M32" s="616"/>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78"/>
      <c r="B33" s="580"/>
      <c r="C33" s="580"/>
      <c r="D33" s="601"/>
      <c r="E33" s="603"/>
      <c r="F33" s="585"/>
      <c r="G33" s="403"/>
      <c r="H33" s="562"/>
      <c r="I33" s="562"/>
      <c r="J33" s="562"/>
      <c r="K33" s="562"/>
      <c r="L33" s="562"/>
      <c r="M33" s="616"/>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78"/>
      <c r="B34" s="580"/>
      <c r="C34" s="580"/>
      <c r="D34" s="601"/>
      <c r="E34" s="603"/>
      <c r="F34" s="585"/>
      <c r="G34" s="403"/>
      <c r="H34" s="562"/>
      <c r="I34" s="562"/>
      <c r="J34" s="562"/>
      <c r="K34" s="562"/>
      <c r="L34" s="562"/>
      <c r="M34" s="616"/>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78"/>
      <c r="B35" s="580"/>
      <c r="C35" s="580"/>
      <c r="D35" s="601"/>
      <c r="E35" s="603"/>
      <c r="F35" s="585"/>
      <c r="G35" s="403"/>
      <c r="H35" s="562"/>
      <c r="I35" s="562"/>
      <c r="J35" s="562"/>
      <c r="K35" s="562"/>
      <c r="L35" s="562"/>
      <c r="M35" s="616"/>
      <c r="N35" s="32"/>
      <c r="O35" s="32"/>
    </row>
    <row r="36" spans="1:169">
      <c r="A36" s="578"/>
      <c r="B36" s="580"/>
      <c r="C36" s="580"/>
      <c r="D36" s="601"/>
      <c r="E36" s="603"/>
      <c r="F36" s="585"/>
      <c r="G36" s="403"/>
      <c r="H36" s="562"/>
      <c r="I36" s="562"/>
      <c r="J36" s="562"/>
      <c r="K36" s="562"/>
      <c r="L36" s="562"/>
      <c r="M36" s="616"/>
      <c r="N36" s="32"/>
      <c r="O36" s="32"/>
    </row>
    <row r="37" spans="1:169">
      <c r="A37" s="578"/>
      <c r="B37" s="580"/>
      <c r="C37" s="580"/>
      <c r="D37" s="601"/>
      <c r="E37" s="603"/>
      <c r="F37" s="585"/>
      <c r="G37" s="403"/>
      <c r="H37" s="562"/>
      <c r="I37" s="562"/>
      <c r="J37" s="562"/>
      <c r="K37" s="562"/>
      <c r="L37" s="562"/>
      <c r="M37" s="616"/>
      <c r="N37" s="32"/>
      <c r="O37" s="32"/>
    </row>
    <row r="38" spans="1:169">
      <c r="A38" s="578"/>
      <c r="B38" s="580"/>
      <c r="C38" s="580"/>
      <c r="D38" s="601"/>
      <c r="E38" s="603"/>
      <c r="F38" s="585"/>
      <c r="G38" s="403"/>
      <c r="H38" s="562"/>
      <c r="I38" s="562"/>
      <c r="J38" s="562"/>
      <c r="K38" s="562"/>
      <c r="L38" s="562"/>
      <c r="M38" s="616"/>
      <c r="N38" s="32"/>
      <c r="O38" s="32"/>
    </row>
    <row r="39" spans="1:169">
      <c r="A39" s="578"/>
      <c r="B39" s="580"/>
      <c r="C39" s="580"/>
      <c r="D39" s="601"/>
      <c r="E39" s="603"/>
      <c r="F39" s="585"/>
      <c r="G39" s="403"/>
      <c r="H39" s="562"/>
      <c r="I39" s="562"/>
      <c r="J39" s="562"/>
      <c r="K39" s="562"/>
      <c r="L39" s="562"/>
      <c r="M39" s="616"/>
      <c r="N39" s="32"/>
      <c r="O39" s="32"/>
    </row>
    <row r="40" spans="1:169" s="24" customFormat="1" ht="12.75">
      <c r="A40" s="578">
        <f>'7- Mapa Final'!A40</f>
        <v>4</v>
      </c>
      <c r="B40" s="580" t="str">
        <f>'7- Mapa Final'!B40</f>
        <v>Recibir dádivas o beneficios a nombre propio o de terceros para  sustraer o alterar  documentación conservada en el archivo de la Justicia Regional.</v>
      </c>
      <c r="C40" s="580" t="str">
        <f>'7- Mapa Final'!C40</f>
        <v>Los documentos que resposan en los  archivos son manipulados o sustraídos o duplicados, sin medir autorización o solicitud expresa</v>
      </c>
      <c r="D40" s="604" t="str">
        <f>'7- Mapa Final'!J40</f>
        <v>Muy Baja - 1</v>
      </c>
      <c r="E40" s="605" t="str">
        <f>'7- Mapa Final'!K40</f>
        <v>Moderado - 3</v>
      </c>
      <c r="F40" s="585" t="str">
        <f>'7- Mapa Final'!M40</f>
        <v>Moderado - 3</v>
      </c>
      <c r="G40" s="403"/>
      <c r="H40" s="562"/>
      <c r="I40" s="562"/>
      <c r="J40" s="562"/>
      <c r="K40" s="562"/>
      <c r="L40" s="562"/>
      <c r="M40" s="616"/>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78"/>
      <c r="B41" s="580"/>
      <c r="C41" s="580"/>
      <c r="D41" s="601"/>
      <c r="E41" s="603"/>
      <c r="F41" s="585"/>
      <c r="G41" s="403"/>
      <c r="H41" s="562"/>
      <c r="I41" s="562"/>
      <c r="J41" s="562"/>
      <c r="K41" s="562"/>
      <c r="L41" s="562"/>
      <c r="M41" s="616"/>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78"/>
      <c r="B42" s="580"/>
      <c r="C42" s="580"/>
      <c r="D42" s="601"/>
      <c r="E42" s="603"/>
      <c r="F42" s="585"/>
      <c r="G42" s="403"/>
      <c r="H42" s="562"/>
      <c r="I42" s="562"/>
      <c r="J42" s="562"/>
      <c r="K42" s="562"/>
      <c r="L42" s="562"/>
      <c r="M42" s="616"/>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78"/>
      <c r="B43" s="580"/>
      <c r="C43" s="580"/>
      <c r="D43" s="601"/>
      <c r="E43" s="603"/>
      <c r="F43" s="585"/>
      <c r="G43" s="403"/>
      <c r="H43" s="562"/>
      <c r="I43" s="562"/>
      <c r="J43" s="562"/>
      <c r="K43" s="562"/>
      <c r="L43" s="562"/>
      <c r="M43" s="616"/>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78"/>
      <c r="B44" s="580"/>
      <c r="C44" s="580"/>
      <c r="D44" s="601"/>
      <c r="E44" s="603"/>
      <c r="F44" s="585"/>
      <c r="G44" s="403"/>
      <c r="H44" s="562"/>
      <c r="I44" s="562"/>
      <c r="J44" s="562"/>
      <c r="K44" s="562"/>
      <c r="L44" s="562"/>
      <c r="M44" s="616"/>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78"/>
      <c r="B45" s="580"/>
      <c r="C45" s="580"/>
      <c r="D45" s="601"/>
      <c r="E45" s="603"/>
      <c r="F45" s="585"/>
      <c r="G45" s="403"/>
      <c r="H45" s="562"/>
      <c r="I45" s="562"/>
      <c r="J45" s="562"/>
      <c r="K45" s="562"/>
      <c r="L45" s="562"/>
      <c r="M45" s="616"/>
      <c r="N45" s="32"/>
      <c r="O45" s="32"/>
    </row>
    <row r="46" spans="1:169">
      <c r="A46" s="578"/>
      <c r="B46" s="580"/>
      <c r="C46" s="580"/>
      <c r="D46" s="601"/>
      <c r="E46" s="603"/>
      <c r="F46" s="585"/>
      <c r="G46" s="403"/>
      <c r="H46" s="562"/>
      <c r="I46" s="562"/>
      <c r="J46" s="562"/>
      <c r="K46" s="562"/>
      <c r="L46" s="562"/>
      <c r="M46" s="616"/>
      <c r="N46" s="32"/>
      <c r="O46" s="32"/>
    </row>
    <row r="47" spans="1:169">
      <c r="A47" s="578"/>
      <c r="B47" s="580"/>
      <c r="C47" s="580"/>
      <c r="D47" s="601"/>
      <c r="E47" s="603"/>
      <c r="F47" s="585"/>
      <c r="G47" s="403"/>
      <c r="H47" s="562"/>
      <c r="I47" s="562"/>
      <c r="J47" s="562"/>
      <c r="K47" s="562"/>
      <c r="L47" s="562"/>
      <c r="M47" s="616"/>
      <c r="N47" s="32"/>
      <c r="O47" s="32"/>
    </row>
    <row r="48" spans="1:169">
      <c r="A48" s="578"/>
      <c r="B48" s="580"/>
      <c r="C48" s="580"/>
      <c r="D48" s="601"/>
      <c r="E48" s="603"/>
      <c r="F48" s="585"/>
      <c r="G48" s="403"/>
      <c r="H48" s="562"/>
      <c r="I48" s="562"/>
      <c r="J48" s="562"/>
      <c r="K48" s="562"/>
      <c r="L48" s="562"/>
      <c r="M48" s="616"/>
      <c r="N48" s="32"/>
      <c r="O48" s="32"/>
    </row>
    <row r="49" spans="1:15">
      <c r="A49" s="578"/>
      <c r="B49" s="580"/>
      <c r="C49" s="580"/>
      <c r="D49" s="601"/>
      <c r="E49" s="603"/>
      <c r="F49" s="585"/>
      <c r="G49" s="403"/>
      <c r="H49" s="562"/>
      <c r="I49" s="562"/>
      <c r="J49" s="562"/>
      <c r="K49" s="562"/>
      <c r="L49" s="562"/>
      <c r="M49" s="616"/>
      <c r="N49" s="32"/>
      <c r="O49" s="32"/>
    </row>
    <row r="50" spans="1:15">
      <c r="A50" s="578">
        <f>'7- Mapa Final'!A50</f>
        <v>5</v>
      </c>
      <c r="B50" s="580" t="str">
        <f>'7- Mapa Final'!B50</f>
        <v xml:space="preserve">Ofrecer, prometer, entregar, aceptar o solicitar una ventaja indebida para afectar la autenticidad, integridad, confidencialidad o disponibilidad de los documentos del Archivo de la Justicia Regional en favor propio o de terceros, para  afectar el acceso a la administración de justicia </v>
      </c>
      <c r="C50" s="580"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604" t="str">
        <f>'7- Mapa Final'!J50</f>
        <v>Muy Baja - 1</v>
      </c>
      <c r="E50" s="605" t="str">
        <f>'7- Mapa Final'!K50</f>
        <v>Menor - 2</v>
      </c>
      <c r="F50" s="585" t="str">
        <f>'7- Mapa Final'!M50</f>
        <v>Bajo - 2</v>
      </c>
      <c r="G50" s="403"/>
      <c r="H50" s="562"/>
      <c r="I50" s="562"/>
      <c r="J50" s="562"/>
      <c r="K50" s="562"/>
      <c r="L50" s="562"/>
      <c r="M50" s="616"/>
    </row>
    <row r="51" spans="1:15">
      <c r="A51" s="578"/>
      <c r="B51" s="580"/>
      <c r="C51" s="580"/>
      <c r="D51" s="601"/>
      <c r="E51" s="603"/>
      <c r="F51" s="585"/>
      <c r="G51" s="403"/>
      <c r="H51" s="562"/>
      <c r="I51" s="562"/>
      <c r="J51" s="562"/>
      <c r="K51" s="562"/>
      <c r="L51" s="562"/>
      <c r="M51" s="616"/>
    </row>
    <row r="52" spans="1:15">
      <c r="A52" s="578"/>
      <c r="B52" s="580"/>
      <c r="C52" s="580"/>
      <c r="D52" s="601"/>
      <c r="E52" s="603"/>
      <c r="F52" s="585"/>
      <c r="G52" s="403"/>
      <c r="H52" s="562"/>
      <c r="I52" s="562"/>
      <c r="J52" s="562"/>
      <c r="K52" s="562"/>
      <c r="L52" s="562"/>
      <c r="M52" s="616"/>
    </row>
    <row r="53" spans="1:15">
      <c r="A53" s="578"/>
      <c r="B53" s="580"/>
      <c r="C53" s="580"/>
      <c r="D53" s="601"/>
      <c r="E53" s="603"/>
      <c r="F53" s="585"/>
      <c r="G53" s="403"/>
      <c r="H53" s="562"/>
      <c r="I53" s="562"/>
      <c r="J53" s="562"/>
      <c r="K53" s="562"/>
      <c r="L53" s="562"/>
      <c r="M53" s="616"/>
    </row>
    <row r="54" spans="1:15">
      <c r="A54" s="578"/>
      <c r="B54" s="580"/>
      <c r="C54" s="580"/>
      <c r="D54" s="601"/>
      <c r="E54" s="603"/>
      <c r="F54" s="585"/>
      <c r="G54" s="403"/>
      <c r="H54" s="562"/>
      <c r="I54" s="562"/>
      <c r="J54" s="562"/>
      <c r="K54" s="562"/>
      <c r="L54" s="562"/>
      <c r="M54" s="616"/>
    </row>
    <row r="55" spans="1:15">
      <c r="A55" s="578"/>
      <c r="B55" s="580"/>
      <c r="C55" s="580"/>
      <c r="D55" s="601"/>
      <c r="E55" s="603"/>
      <c r="F55" s="585"/>
      <c r="G55" s="403"/>
      <c r="H55" s="562"/>
      <c r="I55" s="562"/>
      <c r="J55" s="562"/>
      <c r="K55" s="562"/>
      <c r="L55" s="562"/>
      <c r="M55" s="616"/>
    </row>
    <row r="56" spans="1:15">
      <c r="A56" s="578"/>
      <c r="B56" s="580"/>
      <c r="C56" s="580"/>
      <c r="D56" s="601"/>
      <c r="E56" s="603"/>
      <c r="F56" s="585"/>
      <c r="G56" s="403"/>
      <c r="H56" s="562"/>
      <c r="I56" s="562"/>
      <c r="J56" s="562"/>
      <c r="K56" s="562"/>
      <c r="L56" s="562"/>
      <c r="M56" s="616"/>
    </row>
    <row r="57" spans="1:15">
      <c r="A57" s="578"/>
      <c r="B57" s="580"/>
      <c r="C57" s="580"/>
      <c r="D57" s="601"/>
      <c r="E57" s="603"/>
      <c r="F57" s="585"/>
      <c r="G57" s="403"/>
      <c r="H57" s="562"/>
      <c r="I57" s="562"/>
      <c r="J57" s="562"/>
      <c r="K57" s="562"/>
      <c r="L57" s="562"/>
      <c r="M57" s="616"/>
    </row>
    <row r="58" spans="1:15">
      <c r="A58" s="578"/>
      <c r="B58" s="580"/>
      <c r="C58" s="580"/>
      <c r="D58" s="601"/>
      <c r="E58" s="603"/>
      <c r="F58" s="585"/>
      <c r="G58" s="403"/>
      <c r="H58" s="562"/>
      <c r="I58" s="562"/>
      <c r="J58" s="562"/>
      <c r="K58" s="562"/>
      <c r="L58" s="562"/>
      <c r="M58" s="616"/>
    </row>
    <row r="59" spans="1:15" ht="15.75" thickBot="1">
      <c r="A59" s="618"/>
      <c r="B59" s="608"/>
      <c r="C59" s="608"/>
      <c r="D59" s="609"/>
      <c r="E59" s="610"/>
      <c r="F59" s="611"/>
      <c r="G59" s="404"/>
      <c r="H59" s="613"/>
      <c r="I59" s="613"/>
      <c r="J59" s="613"/>
      <c r="K59" s="613"/>
      <c r="L59" s="613"/>
      <c r="M59" s="617"/>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A50:A59"/>
    <mergeCell ref="B50:B59"/>
    <mergeCell ref="C50:C59"/>
    <mergeCell ref="D50:D59"/>
    <mergeCell ref="E50:E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A9:G9"/>
    <mergeCell ref="A10:A19"/>
    <mergeCell ref="B10:B19"/>
    <mergeCell ref="C10:C19"/>
    <mergeCell ref="D10:D19"/>
    <mergeCell ref="E10:E19"/>
    <mergeCell ref="F10:F19"/>
    <mergeCell ref="G10:G19"/>
    <mergeCell ref="I7:J7"/>
    <mergeCell ref="K7:L7"/>
    <mergeCell ref="M7:M8"/>
    <mergeCell ref="H10:H19"/>
    <mergeCell ref="I10:I19"/>
    <mergeCell ref="J10:J19"/>
    <mergeCell ref="K10:K19"/>
    <mergeCell ref="L10:L19"/>
    <mergeCell ref="M10:M19"/>
    <mergeCell ref="K50:K59"/>
    <mergeCell ref="L50:L59"/>
    <mergeCell ref="M50:M59"/>
    <mergeCell ref="A1:B2"/>
    <mergeCell ref="C1:J3"/>
    <mergeCell ref="K1:M3"/>
    <mergeCell ref="A4:B4"/>
    <mergeCell ref="C4:M4"/>
    <mergeCell ref="A5:B5"/>
    <mergeCell ref="C5:M5"/>
    <mergeCell ref="A6:B6"/>
    <mergeCell ref="C6:M6"/>
    <mergeCell ref="A7:C7"/>
    <mergeCell ref="D7:F7"/>
    <mergeCell ref="G7:G8"/>
    <mergeCell ref="H7:H8"/>
    <mergeCell ref="F50:F59"/>
    <mergeCell ref="G50:G59"/>
    <mergeCell ref="H50:H59"/>
    <mergeCell ref="I50:I59"/>
    <mergeCell ref="J50:J59"/>
  </mergeCells>
  <conditionalFormatting sqref="A7:B7">
    <cfRule type="containsText" dxfId="87" priority="207" operator="containsText" text="4- Bajo">
      <formula>NOT(ISERROR(SEARCH("4- Bajo",A7)))</formula>
    </cfRule>
    <cfRule type="containsText" dxfId="86" priority="206" operator="containsText" text="3- Bajo">
      <formula>NOT(ISERROR(SEARCH("3- Bajo",A7)))</formula>
    </cfRule>
    <cfRule type="containsText" dxfId="85" priority="205" operator="containsText" text="4- Moderado">
      <formula>NOT(ISERROR(SEARCH("4- Moderado",A7)))</formula>
    </cfRule>
    <cfRule type="containsText" dxfId="84" priority="203" operator="containsText" text="3- Moderado">
      <formula>NOT(ISERROR(SEARCH("3- Moderado",A7)))</formula>
    </cfRule>
    <cfRule type="containsText" dxfId="83" priority="204" operator="containsText" text="6- Moderado">
      <formula>NOT(ISERROR(SEARCH("6- Moderado",A7)))</formula>
    </cfRule>
    <cfRule type="containsText" dxfId="82" priority="208" operator="containsText" text="1- Bajo">
      <formula>NOT(ISERROR(SEARCH("1- Bajo",A7)))</formula>
    </cfRule>
  </conditionalFormatting>
  <conditionalFormatting sqref="A10:E10 A20:E20">
    <cfRule type="containsText" dxfId="81" priority="199" operator="containsText" text="4- Moderado">
      <formula>NOT(ISERROR(SEARCH("4- Moderado",A10)))</formula>
    </cfRule>
    <cfRule type="containsText" dxfId="80" priority="202" operator="containsText" text="1- Bajo">
      <formula>NOT(ISERROR(SEARCH("1- Bajo",A10)))</formula>
    </cfRule>
    <cfRule type="containsText" dxfId="79" priority="201" operator="containsText" text="4- Bajo">
      <formula>NOT(ISERROR(SEARCH("4- Bajo",A10)))</formula>
    </cfRule>
    <cfRule type="containsText" dxfId="78" priority="200" operator="containsText" text="3- Bajo">
      <formula>NOT(ISERROR(SEARCH("3- Bajo",A10)))</formula>
    </cfRule>
    <cfRule type="containsText" dxfId="77" priority="198" operator="containsText" text="6- Moderado">
      <formula>NOT(ISERROR(SEARCH("6- Moderado",A10)))</formula>
    </cfRule>
    <cfRule type="containsText" dxfId="76" priority="197" operator="containsText" text="3- Moderado">
      <formula>NOT(ISERROR(SEARCH("3- Moderado",A10)))</formula>
    </cfRule>
  </conditionalFormatting>
  <conditionalFormatting sqref="A30:E30">
    <cfRule type="containsText" dxfId="75" priority="156" operator="containsText" text="1- Bajo">
      <formula>NOT(ISERROR(SEARCH("1- Bajo",A30)))</formula>
    </cfRule>
    <cfRule type="containsText" dxfId="74" priority="153" operator="containsText" text="4- Moderado">
      <formula>NOT(ISERROR(SEARCH("4- Moderado",A30)))</formula>
    </cfRule>
    <cfRule type="containsText" dxfId="73" priority="155" operator="containsText" text="4- Bajo">
      <formula>NOT(ISERROR(SEARCH("4- Bajo",A30)))</formula>
    </cfRule>
    <cfRule type="containsText" dxfId="72" priority="154" operator="containsText" text="3- Bajo">
      <formula>NOT(ISERROR(SEARCH("3- Bajo",A30)))</formula>
    </cfRule>
    <cfRule type="containsText" dxfId="71" priority="151" operator="containsText" text="3- Moderado">
      <formula>NOT(ISERROR(SEARCH("3- Moderado",A30)))</formula>
    </cfRule>
    <cfRule type="containsText" dxfId="70" priority="152" operator="containsText" text="6- Moderado">
      <formula>NOT(ISERROR(SEARCH("6- Moderado",A30)))</formula>
    </cfRule>
  </conditionalFormatting>
  <conditionalFormatting sqref="A40:E40 A50:E50">
    <cfRule type="containsText" dxfId="69" priority="11" operator="containsText" text="3- Moderado">
      <formula>NOT(ISERROR(SEARCH("3- Moderado",A40)))</formula>
    </cfRule>
    <cfRule type="containsText" dxfId="68" priority="12" operator="containsText" text="6- Moderado">
      <formula>NOT(ISERROR(SEARCH("6- Moderado",A40)))</formula>
    </cfRule>
    <cfRule type="containsText" dxfId="67" priority="13" operator="containsText" text="4- Moderado">
      <formula>NOT(ISERROR(SEARCH("4- Moderado",A40)))</formula>
    </cfRule>
    <cfRule type="containsText" dxfId="66" priority="14" operator="containsText" text="3- Bajo">
      <formula>NOT(ISERROR(SEARCH("3- Bajo",A40)))</formula>
    </cfRule>
    <cfRule type="containsText" dxfId="65" priority="15" operator="containsText" text="4- Bajo">
      <formula>NOT(ISERROR(SEARCH("4- Bajo",A40)))</formula>
    </cfRule>
    <cfRule type="containsText" dxfId="64" priority="16" operator="containsText" text="1- Bajo">
      <formula>NOT(ISERROR(SEARCH("1- Bajo",A40)))</formula>
    </cfRule>
  </conditionalFormatting>
  <conditionalFormatting sqref="C8:F8">
    <cfRule type="containsText" dxfId="63" priority="170" operator="containsText" text="6- Moderado">
      <formula>NOT(ISERROR(SEARCH("6- Moderado",C8)))</formula>
    </cfRule>
    <cfRule type="containsText" dxfId="62" priority="171" operator="containsText" text="4- Moderado">
      <formula>NOT(ISERROR(SEARCH("4- Moderado",C8)))</formula>
    </cfRule>
    <cfRule type="containsText" dxfId="61" priority="172" operator="containsText" text="3- Bajo">
      <formula>NOT(ISERROR(SEARCH("3- Bajo",C8)))</formula>
    </cfRule>
    <cfRule type="containsText" dxfId="60" priority="173" operator="containsText" text="4- Bajo">
      <formula>NOT(ISERROR(SEARCH("4- Bajo",C8)))</formula>
    </cfRule>
    <cfRule type="containsText" dxfId="59" priority="174" operator="containsText" text="1- Bajo">
      <formula>NOT(ISERROR(SEARCH("1- Bajo",C8)))</formula>
    </cfRule>
    <cfRule type="containsText" dxfId="58" priority="169" operator="containsText" text="3- Moderado">
      <formula>NOT(ISERROR(SEARCH("3- Moderado",C8)))</formula>
    </cfRule>
  </conditionalFormatting>
  <conditionalFormatting sqref="D10:D59">
    <cfRule type="containsText" dxfId="57" priority="10" operator="containsText" text="Media">
      <formula>NOT(ISERROR(SEARCH("Media",D10)))</formula>
    </cfRule>
    <cfRule type="containsText" dxfId="56" priority="8" operator="containsText" text="Muy Baja">
      <formula>NOT(ISERROR(SEARCH("Muy Baja",D10)))</formula>
    </cfRule>
    <cfRule type="containsText" dxfId="55" priority="7" operator="containsText" text="Baja">
      <formula>NOT(ISERROR(SEARCH("Baja",D10)))</formula>
    </cfRule>
    <cfRule type="containsText" dxfId="54" priority="5" operator="containsText" text="Muy Alta">
      <formula>NOT(ISERROR(SEARCH("Muy Alta",D10)))</formula>
    </cfRule>
    <cfRule type="containsText" dxfId="53" priority="6" operator="containsText" text="Alta">
      <formula>NOT(ISERROR(SEARCH("Alta",D10)))</formula>
    </cfRule>
  </conditionalFormatting>
  <conditionalFormatting sqref="E10:E59">
    <cfRule type="containsText" dxfId="52" priority="1" operator="containsText" text="Catastrófico">
      <formula>NOT(ISERROR(SEARCH("Catastrófico",E10)))</formula>
    </cfRule>
    <cfRule type="containsText" dxfId="51" priority="4" operator="containsText" text="Leve">
      <formula>NOT(ISERROR(SEARCH("Leve",E10)))</formula>
    </cfRule>
    <cfRule type="containsText" dxfId="50" priority="3" operator="containsText" text="Menor">
      <formula>NOT(ISERROR(SEARCH("Menor",E10)))</formula>
    </cfRule>
    <cfRule type="containsText" dxfId="49" priority="2" operator="containsText" text="Mayor">
      <formula>NOT(ISERROR(SEARCH("Mayor",E10)))</formula>
    </cfRule>
  </conditionalFormatting>
  <conditionalFormatting sqref="E10:F59">
    <cfRule type="containsText" dxfId="48"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47" priority="27" operator="containsText" text="Extremo">
      <formula>NOT(ISERROR(SEARCH("Extremo",F10)))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topLeftCell="A2" zoomScale="80" zoomScaleNormal="80" workbookViewId="0">
      <selection activeCell="F10" sqref="F10:F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7" customWidth="1"/>
    <col min="5" max="5" width="18.42578125" style="25" customWidth="1"/>
    <col min="6" max="6" width="18.28515625" style="25"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48.28515625" customWidth="1"/>
    <col min="14" max="169" width="11.42578125" style="2"/>
  </cols>
  <sheetData>
    <row r="1" spans="1:271" s="17" customFormat="1" ht="36" customHeight="1">
      <c r="A1" s="564"/>
      <c r="B1" s="565"/>
      <c r="C1" s="568"/>
      <c r="D1" s="568"/>
      <c r="E1" s="568"/>
      <c r="F1" s="568"/>
      <c r="G1" s="568"/>
      <c r="H1" s="568"/>
      <c r="I1" s="568"/>
      <c r="J1" s="569"/>
      <c r="K1" s="563"/>
      <c r="L1" s="563"/>
      <c r="M1" s="563"/>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66"/>
      <c r="B2" s="567"/>
      <c r="C2" s="570"/>
      <c r="D2" s="570"/>
      <c r="E2" s="570"/>
      <c r="F2" s="570"/>
      <c r="G2" s="570"/>
      <c r="H2" s="570"/>
      <c r="I2" s="570"/>
      <c r="J2" s="571"/>
      <c r="K2" s="563"/>
      <c r="L2" s="563"/>
      <c r="M2" s="563"/>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70"/>
      <c r="D3" s="570"/>
      <c r="E3" s="570"/>
      <c r="F3" s="570"/>
      <c r="G3" s="570"/>
      <c r="H3" s="570"/>
      <c r="I3" s="570"/>
      <c r="J3" s="571"/>
      <c r="K3" s="563"/>
      <c r="L3" s="563"/>
      <c r="M3" s="563"/>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1" customHeight="1">
      <c r="A4" s="441" t="s">
        <v>279</v>
      </c>
      <c r="B4" s="441"/>
      <c r="C4" s="499" t="s">
        <v>7</v>
      </c>
      <c r="D4" s="499"/>
      <c r="E4" s="499"/>
      <c r="F4" s="499"/>
      <c r="G4" s="499"/>
      <c r="H4" s="499"/>
      <c r="I4" s="499"/>
      <c r="J4" s="499"/>
      <c r="K4" s="499"/>
      <c r="L4" s="499"/>
      <c r="M4" s="499"/>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349999999999994" customHeight="1">
      <c r="A5" s="441" t="s">
        <v>280</v>
      </c>
      <c r="B5" s="441"/>
      <c r="C5" s="500" t="s">
        <v>377</v>
      </c>
      <c r="D5" s="500"/>
      <c r="E5" s="500"/>
      <c r="F5" s="500"/>
      <c r="G5" s="500"/>
      <c r="H5" s="500"/>
      <c r="I5" s="500"/>
      <c r="J5" s="500"/>
      <c r="K5" s="500"/>
      <c r="L5" s="500"/>
      <c r="M5" s="500"/>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1.1" customHeight="1" thickBot="1">
      <c r="A6" s="441" t="s">
        <v>281</v>
      </c>
      <c r="B6" s="441"/>
      <c r="C6" s="458" t="s">
        <v>341</v>
      </c>
      <c r="D6" s="598"/>
      <c r="E6" s="598"/>
      <c r="F6" s="598"/>
      <c r="G6" s="598"/>
      <c r="H6" s="598"/>
      <c r="I6" s="598"/>
      <c r="J6" s="598"/>
      <c r="K6" s="598"/>
      <c r="L6" s="598"/>
      <c r="M6" s="599"/>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93" t="s">
        <v>494</v>
      </c>
      <c r="B7" s="594"/>
      <c r="C7" s="595"/>
      <c r="D7" s="596" t="s">
        <v>495</v>
      </c>
      <c r="E7" s="596"/>
      <c r="F7" s="596"/>
      <c r="G7" s="597" t="s">
        <v>496</v>
      </c>
      <c r="H7" s="588" t="s">
        <v>497</v>
      </c>
      <c r="I7" s="590" t="s">
        <v>498</v>
      </c>
      <c r="J7" s="591"/>
      <c r="K7" s="590" t="s">
        <v>499</v>
      </c>
      <c r="L7" s="591"/>
      <c r="M7" s="592" t="s">
        <v>509</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44</v>
      </c>
      <c r="B8" s="33" t="s">
        <v>221</v>
      </c>
      <c r="C8" s="33" t="s">
        <v>223</v>
      </c>
      <c r="D8" s="26" t="s">
        <v>233</v>
      </c>
      <c r="E8" s="26" t="s">
        <v>501</v>
      </c>
      <c r="F8" s="26" t="s">
        <v>502</v>
      </c>
      <c r="G8" s="597"/>
      <c r="H8" s="589"/>
      <c r="I8" s="27" t="s">
        <v>503</v>
      </c>
      <c r="J8" s="27" t="s">
        <v>504</v>
      </c>
      <c r="K8" s="27" t="s">
        <v>505</v>
      </c>
      <c r="L8" s="27" t="s">
        <v>506</v>
      </c>
      <c r="M8" s="592"/>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75"/>
      <c r="B9" s="576"/>
      <c r="C9" s="576"/>
      <c r="D9" s="576"/>
      <c r="E9" s="576"/>
      <c r="F9" s="576"/>
      <c r="G9" s="576"/>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77">
        <f>'7- Mapa Final'!A10</f>
        <v>1</v>
      </c>
      <c r="B10" s="579" t="str">
        <f>'7- Mapa Final'!B10</f>
        <v>Incumplimiento de las políticas de Gestión Documental establecidas para la Rama Judicial</v>
      </c>
      <c r="C10" s="579" t="str">
        <f>'7- Mapa Final'!C10</f>
        <v>Incumplimiento de las metas establecidas  para la gestión documental  de la Rama Judicial que pueda afectar la adecuada conservación, control y gestión de los documentos</v>
      </c>
      <c r="D10" s="600" t="str">
        <f>'7- Mapa Final'!J10</f>
        <v>Baja - 2</v>
      </c>
      <c r="E10" s="602" t="str">
        <f>'7- Mapa Final'!K10</f>
        <v>Menor - 2</v>
      </c>
      <c r="F10" s="584" t="str">
        <f>'7- Mapa Final'!M10</f>
        <v>Moderado - 4</v>
      </c>
      <c r="G10" s="402"/>
      <c r="H10" s="587"/>
      <c r="I10" s="587"/>
      <c r="J10" s="587"/>
      <c r="K10" s="587"/>
      <c r="L10" s="587"/>
      <c r="M10" s="615"/>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78"/>
      <c r="B11" s="580"/>
      <c r="C11" s="580"/>
      <c r="D11" s="601"/>
      <c r="E11" s="603"/>
      <c r="F11" s="585"/>
      <c r="G11" s="403"/>
      <c r="H11" s="562"/>
      <c r="I11" s="562"/>
      <c r="J11" s="562"/>
      <c r="K11" s="562"/>
      <c r="L11" s="562"/>
      <c r="M11" s="616"/>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78"/>
      <c r="B12" s="580"/>
      <c r="C12" s="580"/>
      <c r="D12" s="601"/>
      <c r="E12" s="603"/>
      <c r="F12" s="585"/>
      <c r="G12" s="403"/>
      <c r="H12" s="562"/>
      <c r="I12" s="562"/>
      <c r="J12" s="562"/>
      <c r="K12" s="562"/>
      <c r="L12" s="562"/>
      <c r="M12" s="616"/>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78"/>
      <c r="B13" s="580"/>
      <c r="C13" s="580"/>
      <c r="D13" s="601"/>
      <c r="E13" s="603"/>
      <c r="F13" s="585"/>
      <c r="G13" s="403"/>
      <c r="H13" s="562"/>
      <c r="I13" s="562"/>
      <c r="J13" s="562"/>
      <c r="K13" s="562"/>
      <c r="L13" s="562"/>
      <c r="M13" s="616"/>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78"/>
      <c r="B14" s="580"/>
      <c r="C14" s="580"/>
      <c r="D14" s="601"/>
      <c r="E14" s="603"/>
      <c r="F14" s="585"/>
      <c r="G14" s="403"/>
      <c r="H14" s="562"/>
      <c r="I14" s="562"/>
      <c r="J14" s="562"/>
      <c r="K14" s="562"/>
      <c r="L14" s="562"/>
      <c r="M14" s="616"/>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78"/>
      <c r="B15" s="580"/>
      <c r="C15" s="580"/>
      <c r="D15" s="601"/>
      <c r="E15" s="603"/>
      <c r="F15" s="585"/>
      <c r="G15" s="403"/>
      <c r="H15" s="562"/>
      <c r="I15" s="562"/>
      <c r="J15" s="562"/>
      <c r="K15" s="562"/>
      <c r="L15" s="562"/>
      <c r="M15" s="616"/>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78"/>
      <c r="B16" s="580"/>
      <c r="C16" s="580"/>
      <c r="D16" s="601"/>
      <c r="E16" s="603"/>
      <c r="F16" s="585"/>
      <c r="G16" s="403"/>
      <c r="H16" s="562"/>
      <c r="I16" s="562"/>
      <c r="J16" s="562"/>
      <c r="K16" s="562"/>
      <c r="L16" s="562"/>
      <c r="M16" s="616"/>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78"/>
      <c r="B17" s="580"/>
      <c r="C17" s="580"/>
      <c r="D17" s="601"/>
      <c r="E17" s="603"/>
      <c r="F17" s="585"/>
      <c r="G17" s="403"/>
      <c r="H17" s="562"/>
      <c r="I17" s="562"/>
      <c r="J17" s="562"/>
      <c r="K17" s="562"/>
      <c r="L17" s="562"/>
      <c r="M17" s="616"/>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78"/>
      <c r="B18" s="580"/>
      <c r="C18" s="580"/>
      <c r="D18" s="601"/>
      <c r="E18" s="603"/>
      <c r="F18" s="585"/>
      <c r="G18" s="403"/>
      <c r="H18" s="562"/>
      <c r="I18" s="562"/>
      <c r="J18" s="562"/>
      <c r="K18" s="562"/>
      <c r="L18" s="562"/>
      <c r="M18" s="616"/>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78"/>
      <c r="B19" s="580"/>
      <c r="C19" s="580"/>
      <c r="D19" s="601"/>
      <c r="E19" s="603"/>
      <c r="F19" s="585"/>
      <c r="G19" s="403"/>
      <c r="H19" s="562"/>
      <c r="I19" s="562"/>
      <c r="J19" s="562"/>
      <c r="K19" s="562"/>
      <c r="L19" s="562"/>
      <c r="M19" s="61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78">
        <f>'7- Mapa Final'!A20</f>
        <v>2</v>
      </c>
      <c r="B20" s="580" t="str">
        <f>'7- Mapa Final'!B20</f>
        <v>Pérdida o deterioro de documentos que reposan en el Archivo de la Justicia Regional.</v>
      </c>
      <c r="C20" s="580" t="str">
        <f>'7- Mapa Final'!C20</f>
        <v xml:space="preserve">Extravío de documentos en custodia del archivo de la justicia regional o graves deterioros (físicos, químicos o biológicos) que hagan irrecuperable la información </v>
      </c>
      <c r="D20" s="604" t="str">
        <f>'7- Mapa Final'!J20</f>
        <v>Muy Baja - 1</v>
      </c>
      <c r="E20" s="605" t="str">
        <f>'7- Mapa Final'!K20</f>
        <v>Leve - 1</v>
      </c>
      <c r="F20" s="585" t="str">
        <f>'7- Mapa Final'!M20</f>
        <v>Bajo - 1</v>
      </c>
      <c r="G20" s="403"/>
      <c r="H20" s="562"/>
      <c r="I20" s="562"/>
      <c r="J20" s="562"/>
      <c r="K20" s="562"/>
      <c r="L20" s="562"/>
      <c r="M20" s="616"/>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78"/>
      <c r="B21" s="580"/>
      <c r="C21" s="580"/>
      <c r="D21" s="601"/>
      <c r="E21" s="603"/>
      <c r="F21" s="585"/>
      <c r="G21" s="403"/>
      <c r="H21" s="562"/>
      <c r="I21" s="562"/>
      <c r="J21" s="562"/>
      <c r="K21" s="562"/>
      <c r="L21" s="562"/>
      <c r="M21" s="616"/>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78"/>
      <c r="B22" s="580"/>
      <c r="C22" s="580"/>
      <c r="D22" s="601"/>
      <c r="E22" s="603"/>
      <c r="F22" s="585"/>
      <c r="G22" s="403"/>
      <c r="H22" s="562"/>
      <c r="I22" s="562"/>
      <c r="J22" s="562"/>
      <c r="K22" s="562"/>
      <c r="L22" s="562"/>
      <c r="M22" s="616"/>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78"/>
      <c r="B23" s="580"/>
      <c r="C23" s="580"/>
      <c r="D23" s="601"/>
      <c r="E23" s="603"/>
      <c r="F23" s="585"/>
      <c r="G23" s="403"/>
      <c r="H23" s="562"/>
      <c r="I23" s="562"/>
      <c r="J23" s="562"/>
      <c r="K23" s="562"/>
      <c r="L23" s="562"/>
      <c r="M23" s="616"/>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78"/>
      <c r="B24" s="580"/>
      <c r="C24" s="580"/>
      <c r="D24" s="601"/>
      <c r="E24" s="603"/>
      <c r="F24" s="585"/>
      <c r="G24" s="403"/>
      <c r="H24" s="562"/>
      <c r="I24" s="562"/>
      <c r="J24" s="562"/>
      <c r="K24" s="562"/>
      <c r="L24" s="562"/>
      <c r="M24" s="616"/>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78"/>
      <c r="B25" s="580"/>
      <c r="C25" s="580"/>
      <c r="D25" s="601"/>
      <c r="E25" s="603"/>
      <c r="F25" s="585"/>
      <c r="G25" s="403"/>
      <c r="H25" s="562"/>
      <c r="I25" s="562"/>
      <c r="J25" s="562"/>
      <c r="K25" s="562"/>
      <c r="L25" s="562"/>
      <c r="M25" s="616"/>
      <c r="N25" s="32"/>
      <c r="O25" s="32"/>
    </row>
    <row r="26" spans="1:169">
      <c r="A26" s="578"/>
      <c r="B26" s="580"/>
      <c r="C26" s="580"/>
      <c r="D26" s="601"/>
      <c r="E26" s="603"/>
      <c r="F26" s="585"/>
      <c r="G26" s="403"/>
      <c r="H26" s="562"/>
      <c r="I26" s="562"/>
      <c r="J26" s="562"/>
      <c r="K26" s="562"/>
      <c r="L26" s="562"/>
      <c r="M26" s="616"/>
      <c r="N26" s="32"/>
      <c r="O26" s="32"/>
    </row>
    <row r="27" spans="1:169">
      <c r="A27" s="578"/>
      <c r="B27" s="580"/>
      <c r="C27" s="580"/>
      <c r="D27" s="601"/>
      <c r="E27" s="603"/>
      <c r="F27" s="585"/>
      <c r="G27" s="403"/>
      <c r="H27" s="562"/>
      <c r="I27" s="562"/>
      <c r="J27" s="562"/>
      <c r="K27" s="562"/>
      <c r="L27" s="562"/>
      <c r="M27" s="616"/>
      <c r="N27" s="32"/>
      <c r="O27" s="32"/>
    </row>
    <row r="28" spans="1:169">
      <c r="A28" s="578"/>
      <c r="B28" s="580"/>
      <c r="C28" s="580"/>
      <c r="D28" s="601"/>
      <c r="E28" s="603"/>
      <c r="F28" s="585"/>
      <c r="G28" s="403"/>
      <c r="H28" s="562"/>
      <c r="I28" s="562"/>
      <c r="J28" s="562"/>
      <c r="K28" s="562"/>
      <c r="L28" s="562"/>
      <c r="M28" s="616"/>
      <c r="N28" s="32"/>
      <c r="O28" s="32"/>
    </row>
    <row r="29" spans="1:169">
      <c r="A29" s="578"/>
      <c r="B29" s="580"/>
      <c r="C29" s="580"/>
      <c r="D29" s="601"/>
      <c r="E29" s="603"/>
      <c r="F29" s="585"/>
      <c r="G29" s="403"/>
      <c r="H29" s="562"/>
      <c r="I29" s="562"/>
      <c r="J29" s="562"/>
      <c r="K29" s="562"/>
      <c r="L29" s="562"/>
      <c r="M29" s="616"/>
      <c r="N29" s="32"/>
      <c r="O29" s="32"/>
    </row>
    <row r="30" spans="1:169" s="24" customFormat="1" ht="12.75">
      <c r="A30" s="578">
        <f>'7- Mapa Final'!A30</f>
        <v>3</v>
      </c>
      <c r="B30" s="580" t="str">
        <f>'7- Mapa Final'!B30</f>
        <v>Pérdida, falta de fiabilidad o no entrega de comunicaciones oficiales generadas a través de SIGOBius.</v>
      </c>
      <c r="C30" s="580" t="str">
        <f>'7- Mapa Final'!C30</f>
        <v>Las comunicaciones oficiales de naturaleza administrativa que generan, envían y reciben a través del sistema no lleguen al destinatario final o se vea comprometida la fiabilidad del documento.</v>
      </c>
      <c r="D30" s="604" t="str">
        <f>'7- Mapa Final'!J30</f>
        <v>Baja - 2</v>
      </c>
      <c r="E30" s="605" t="str">
        <f>'7- Mapa Final'!K30</f>
        <v>Leve - 1</v>
      </c>
      <c r="F30" s="585" t="str">
        <f>'7- Mapa Final'!M30</f>
        <v>Bajo - 2</v>
      </c>
      <c r="G30" s="403"/>
      <c r="H30" s="562"/>
      <c r="I30" s="562"/>
      <c r="J30" s="562"/>
      <c r="K30" s="562"/>
      <c r="L30" s="562"/>
      <c r="M30" s="616"/>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78"/>
      <c r="B31" s="580"/>
      <c r="C31" s="580"/>
      <c r="D31" s="601"/>
      <c r="E31" s="603"/>
      <c r="F31" s="585"/>
      <c r="G31" s="403"/>
      <c r="H31" s="562"/>
      <c r="I31" s="562"/>
      <c r="J31" s="562"/>
      <c r="K31" s="562"/>
      <c r="L31" s="562"/>
      <c r="M31" s="616"/>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78"/>
      <c r="B32" s="580"/>
      <c r="C32" s="580"/>
      <c r="D32" s="601"/>
      <c r="E32" s="603"/>
      <c r="F32" s="585"/>
      <c r="G32" s="403"/>
      <c r="H32" s="562"/>
      <c r="I32" s="562"/>
      <c r="J32" s="562"/>
      <c r="K32" s="562"/>
      <c r="L32" s="562"/>
      <c r="M32" s="616"/>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78"/>
      <c r="B33" s="580"/>
      <c r="C33" s="580"/>
      <c r="D33" s="601"/>
      <c r="E33" s="603"/>
      <c r="F33" s="585"/>
      <c r="G33" s="403"/>
      <c r="H33" s="562"/>
      <c r="I33" s="562"/>
      <c r="J33" s="562"/>
      <c r="K33" s="562"/>
      <c r="L33" s="562"/>
      <c r="M33" s="616"/>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78"/>
      <c r="B34" s="580"/>
      <c r="C34" s="580"/>
      <c r="D34" s="601"/>
      <c r="E34" s="603"/>
      <c r="F34" s="585"/>
      <c r="G34" s="403"/>
      <c r="H34" s="562"/>
      <c r="I34" s="562"/>
      <c r="J34" s="562"/>
      <c r="K34" s="562"/>
      <c r="L34" s="562"/>
      <c r="M34" s="616"/>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78"/>
      <c r="B35" s="580"/>
      <c r="C35" s="580"/>
      <c r="D35" s="601"/>
      <c r="E35" s="603"/>
      <c r="F35" s="585"/>
      <c r="G35" s="403"/>
      <c r="H35" s="562"/>
      <c r="I35" s="562"/>
      <c r="J35" s="562"/>
      <c r="K35" s="562"/>
      <c r="L35" s="562"/>
      <c r="M35" s="616"/>
      <c r="N35" s="32"/>
      <c r="O35" s="32"/>
    </row>
    <row r="36" spans="1:169">
      <c r="A36" s="578"/>
      <c r="B36" s="580"/>
      <c r="C36" s="580"/>
      <c r="D36" s="601"/>
      <c r="E36" s="603"/>
      <c r="F36" s="585"/>
      <c r="G36" s="403"/>
      <c r="H36" s="562"/>
      <c r="I36" s="562"/>
      <c r="J36" s="562"/>
      <c r="K36" s="562"/>
      <c r="L36" s="562"/>
      <c r="M36" s="616"/>
      <c r="N36" s="32"/>
      <c r="O36" s="32"/>
    </row>
    <row r="37" spans="1:169">
      <c r="A37" s="578"/>
      <c r="B37" s="580"/>
      <c r="C37" s="580"/>
      <c r="D37" s="601"/>
      <c r="E37" s="603"/>
      <c r="F37" s="585"/>
      <c r="G37" s="403"/>
      <c r="H37" s="562"/>
      <c r="I37" s="562"/>
      <c r="J37" s="562"/>
      <c r="K37" s="562"/>
      <c r="L37" s="562"/>
      <c r="M37" s="616"/>
      <c r="N37" s="32"/>
      <c r="O37" s="32"/>
    </row>
    <row r="38" spans="1:169">
      <c r="A38" s="578"/>
      <c r="B38" s="580"/>
      <c r="C38" s="580"/>
      <c r="D38" s="601"/>
      <c r="E38" s="603"/>
      <c r="F38" s="585"/>
      <c r="G38" s="403"/>
      <c r="H38" s="562"/>
      <c r="I38" s="562"/>
      <c r="J38" s="562"/>
      <c r="K38" s="562"/>
      <c r="L38" s="562"/>
      <c r="M38" s="616"/>
      <c r="N38" s="32"/>
      <c r="O38" s="32"/>
    </row>
    <row r="39" spans="1:169">
      <c r="A39" s="578"/>
      <c r="B39" s="580"/>
      <c r="C39" s="580"/>
      <c r="D39" s="601"/>
      <c r="E39" s="603"/>
      <c r="F39" s="585"/>
      <c r="G39" s="403"/>
      <c r="H39" s="562"/>
      <c r="I39" s="562"/>
      <c r="J39" s="562"/>
      <c r="K39" s="562"/>
      <c r="L39" s="562"/>
      <c r="M39" s="616"/>
      <c r="N39" s="32"/>
      <c r="O39" s="32"/>
    </row>
    <row r="40" spans="1:169" s="24" customFormat="1" ht="12.75">
      <c r="A40" s="578">
        <f>'7- Mapa Final'!A40</f>
        <v>4</v>
      </c>
      <c r="B40" s="580" t="str">
        <f>'7- Mapa Final'!B40</f>
        <v>Recibir dádivas o beneficios a nombre propio o de terceros para  sustraer o alterar  documentación conservada en el archivo de la Justicia Regional.</v>
      </c>
      <c r="C40" s="580" t="str">
        <f>'7- Mapa Final'!C40</f>
        <v>Los documentos que resposan en los  archivos son manipulados o sustraídos o duplicados, sin medir autorización o solicitud expresa</v>
      </c>
      <c r="D40" s="604" t="str">
        <f>'7- Mapa Final'!J40</f>
        <v>Muy Baja - 1</v>
      </c>
      <c r="E40" s="605" t="str">
        <f>'7- Mapa Final'!K40</f>
        <v>Moderado - 3</v>
      </c>
      <c r="F40" s="585" t="str">
        <f>'7- Mapa Final'!M40</f>
        <v>Moderado - 3</v>
      </c>
      <c r="G40" s="403"/>
      <c r="H40" s="562"/>
      <c r="I40" s="562"/>
      <c r="J40" s="562"/>
      <c r="K40" s="562"/>
      <c r="L40" s="562"/>
      <c r="M40" s="616"/>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78"/>
      <c r="B41" s="580"/>
      <c r="C41" s="580"/>
      <c r="D41" s="601"/>
      <c r="E41" s="603"/>
      <c r="F41" s="585"/>
      <c r="G41" s="403"/>
      <c r="H41" s="562"/>
      <c r="I41" s="562"/>
      <c r="J41" s="562"/>
      <c r="K41" s="562"/>
      <c r="L41" s="562"/>
      <c r="M41" s="616"/>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78"/>
      <c r="B42" s="580"/>
      <c r="C42" s="580"/>
      <c r="D42" s="601"/>
      <c r="E42" s="603"/>
      <c r="F42" s="585"/>
      <c r="G42" s="403"/>
      <c r="H42" s="562"/>
      <c r="I42" s="562"/>
      <c r="J42" s="562"/>
      <c r="K42" s="562"/>
      <c r="L42" s="562"/>
      <c r="M42" s="616"/>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78"/>
      <c r="B43" s="580"/>
      <c r="C43" s="580"/>
      <c r="D43" s="601"/>
      <c r="E43" s="603"/>
      <c r="F43" s="585"/>
      <c r="G43" s="403"/>
      <c r="H43" s="562"/>
      <c r="I43" s="562"/>
      <c r="J43" s="562"/>
      <c r="K43" s="562"/>
      <c r="L43" s="562"/>
      <c r="M43" s="616"/>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78"/>
      <c r="B44" s="580"/>
      <c r="C44" s="580"/>
      <c r="D44" s="601"/>
      <c r="E44" s="603"/>
      <c r="F44" s="585"/>
      <c r="G44" s="403"/>
      <c r="H44" s="562"/>
      <c r="I44" s="562"/>
      <c r="J44" s="562"/>
      <c r="K44" s="562"/>
      <c r="L44" s="562"/>
      <c r="M44" s="616"/>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78"/>
      <c r="B45" s="580"/>
      <c r="C45" s="580"/>
      <c r="D45" s="601"/>
      <c r="E45" s="603"/>
      <c r="F45" s="585"/>
      <c r="G45" s="403"/>
      <c r="H45" s="562"/>
      <c r="I45" s="562"/>
      <c r="J45" s="562"/>
      <c r="K45" s="562"/>
      <c r="L45" s="562"/>
      <c r="M45" s="616"/>
      <c r="N45" s="32"/>
      <c r="O45" s="32"/>
    </row>
    <row r="46" spans="1:169">
      <c r="A46" s="578"/>
      <c r="B46" s="580"/>
      <c r="C46" s="580"/>
      <c r="D46" s="601"/>
      <c r="E46" s="603"/>
      <c r="F46" s="585"/>
      <c r="G46" s="403"/>
      <c r="H46" s="562"/>
      <c r="I46" s="562"/>
      <c r="J46" s="562"/>
      <c r="K46" s="562"/>
      <c r="L46" s="562"/>
      <c r="M46" s="616"/>
      <c r="N46" s="32"/>
      <c r="O46" s="32"/>
    </row>
    <row r="47" spans="1:169">
      <c r="A47" s="578"/>
      <c r="B47" s="580"/>
      <c r="C47" s="580"/>
      <c r="D47" s="601"/>
      <c r="E47" s="603"/>
      <c r="F47" s="585"/>
      <c r="G47" s="403"/>
      <c r="H47" s="562"/>
      <c r="I47" s="562"/>
      <c r="J47" s="562"/>
      <c r="K47" s="562"/>
      <c r="L47" s="562"/>
      <c r="M47" s="616"/>
      <c r="N47" s="32"/>
      <c r="O47" s="32"/>
    </row>
    <row r="48" spans="1:169">
      <c r="A48" s="578"/>
      <c r="B48" s="580"/>
      <c r="C48" s="580"/>
      <c r="D48" s="601"/>
      <c r="E48" s="603"/>
      <c r="F48" s="585"/>
      <c r="G48" s="403"/>
      <c r="H48" s="562"/>
      <c r="I48" s="562"/>
      <c r="J48" s="562"/>
      <c r="K48" s="562"/>
      <c r="L48" s="562"/>
      <c r="M48" s="616"/>
      <c r="N48" s="32"/>
      <c r="O48" s="32"/>
    </row>
    <row r="49" spans="1:15">
      <c r="A49" s="578"/>
      <c r="B49" s="580"/>
      <c r="C49" s="580"/>
      <c r="D49" s="601"/>
      <c r="E49" s="603"/>
      <c r="F49" s="585"/>
      <c r="G49" s="403"/>
      <c r="H49" s="562"/>
      <c r="I49" s="562"/>
      <c r="J49" s="562"/>
      <c r="K49" s="562"/>
      <c r="L49" s="562"/>
      <c r="M49" s="616"/>
      <c r="N49" s="32"/>
      <c r="O49" s="32"/>
    </row>
    <row r="50" spans="1:15">
      <c r="A50" s="578">
        <f>'7- Mapa Final'!A50</f>
        <v>5</v>
      </c>
      <c r="B50" s="580" t="str">
        <f>'7- Mapa Final'!B50</f>
        <v xml:space="preserve">Ofrecer, prometer, entregar, aceptar o solicitar una ventaja indebida para afectar la autenticidad, integridad, confidencialidad o disponibilidad de los documentos del Archivo de la Justicia Regional en favor propio o de terceros, para  afectar el acceso a la administración de justicia </v>
      </c>
      <c r="C50" s="580"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604" t="str">
        <f>'7- Mapa Final'!J50</f>
        <v>Muy Baja - 1</v>
      </c>
      <c r="E50" s="605" t="str">
        <f>'7- Mapa Final'!K50</f>
        <v>Menor - 2</v>
      </c>
      <c r="F50" s="585" t="str">
        <f>'7- Mapa Final'!M50</f>
        <v>Bajo - 2</v>
      </c>
      <c r="G50" s="403"/>
      <c r="H50" s="562"/>
      <c r="I50" s="562"/>
      <c r="J50" s="562"/>
      <c r="K50" s="562"/>
      <c r="L50" s="562"/>
      <c r="M50" s="616"/>
    </row>
    <row r="51" spans="1:15">
      <c r="A51" s="578"/>
      <c r="B51" s="580"/>
      <c r="C51" s="580"/>
      <c r="D51" s="601"/>
      <c r="E51" s="603"/>
      <c r="F51" s="585"/>
      <c r="G51" s="403"/>
      <c r="H51" s="562"/>
      <c r="I51" s="562"/>
      <c r="J51" s="562"/>
      <c r="K51" s="562"/>
      <c r="L51" s="562"/>
      <c r="M51" s="616"/>
    </row>
    <row r="52" spans="1:15">
      <c r="A52" s="578"/>
      <c r="B52" s="580"/>
      <c r="C52" s="580"/>
      <c r="D52" s="601"/>
      <c r="E52" s="603"/>
      <c r="F52" s="585"/>
      <c r="G52" s="403"/>
      <c r="H52" s="562"/>
      <c r="I52" s="562"/>
      <c r="J52" s="562"/>
      <c r="K52" s="562"/>
      <c r="L52" s="562"/>
      <c r="M52" s="616"/>
    </row>
    <row r="53" spans="1:15">
      <c r="A53" s="578"/>
      <c r="B53" s="580"/>
      <c r="C53" s="580"/>
      <c r="D53" s="601"/>
      <c r="E53" s="603"/>
      <c r="F53" s="585"/>
      <c r="G53" s="403"/>
      <c r="H53" s="562"/>
      <c r="I53" s="562"/>
      <c r="J53" s="562"/>
      <c r="K53" s="562"/>
      <c r="L53" s="562"/>
      <c r="M53" s="616"/>
    </row>
    <row r="54" spans="1:15">
      <c r="A54" s="578"/>
      <c r="B54" s="580"/>
      <c r="C54" s="580"/>
      <c r="D54" s="601"/>
      <c r="E54" s="603"/>
      <c r="F54" s="585"/>
      <c r="G54" s="403"/>
      <c r="H54" s="562"/>
      <c r="I54" s="562"/>
      <c r="J54" s="562"/>
      <c r="K54" s="562"/>
      <c r="L54" s="562"/>
      <c r="M54" s="616"/>
    </row>
    <row r="55" spans="1:15">
      <c r="A55" s="578"/>
      <c r="B55" s="580"/>
      <c r="C55" s="580"/>
      <c r="D55" s="601"/>
      <c r="E55" s="603"/>
      <c r="F55" s="585"/>
      <c r="G55" s="403"/>
      <c r="H55" s="562"/>
      <c r="I55" s="562"/>
      <c r="J55" s="562"/>
      <c r="K55" s="562"/>
      <c r="L55" s="562"/>
      <c r="M55" s="616"/>
    </row>
    <row r="56" spans="1:15">
      <c r="A56" s="578"/>
      <c r="B56" s="580"/>
      <c r="C56" s="580"/>
      <c r="D56" s="601"/>
      <c r="E56" s="603"/>
      <c r="F56" s="585"/>
      <c r="G56" s="403"/>
      <c r="H56" s="562"/>
      <c r="I56" s="562"/>
      <c r="J56" s="562"/>
      <c r="K56" s="562"/>
      <c r="L56" s="562"/>
      <c r="M56" s="616"/>
    </row>
    <row r="57" spans="1:15">
      <c r="A57" s="578"/>
      <c r="B57" s="580"/>
      <c r="C57" s="580"/>
      <c r="D57" s="601"/>
      <c r="E57" s="603"/>
      <c r="F57" s="585"/>
      <c r="G57" s="403"/>
      <c r="H57" s="562"/>
      <c r="I57" s="562"/>
      <c r="J57" s="562"/>
      <c r="K57" s="562"/>
      <c r="L57" s="562"/>
      <c r="M57" s="616"/>
    </row>
    <row r="58" spans="1:15">
      <c r="A58" s="578"/>
      <c r="B58" s="580"/>
      <c r="C58" s="580"/>
      <c r="D58" s="601"/>
      <c r="E58" s="603"/>
      <c r="F58" s="585"/>
      <c r="G58" s="403"/>
      <c r="H58" s="562"/>
      <c r="I58" s="562"/>
      <c r="J58" s="562"/>
      <c r="K58" s="562"/>
      <c r="L58" s="562"/>
      <c r="M58" s="616"/>
    </row>
    <row r="59" spans="1:15" ht="15.75" thickBot="1">
      <c r="A59" s="618"/>
      <c r="B59" s="608"/>
      <c r="C59" s="608"/>
      <c r="D59" s="609"/>
      <c r="E59" s="610"/>
      <c r="F59" s="611"/>
      <c r="G59" s="404"/>
      <c r="H59" s="613"/>
      <c r="I59" s="613"/>
      <c r="J59" s="613"/>
      <c r="K59" s="613"/>
      <c r="L59" s="613"/>
      <c r="M59" s="617"/>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J50:J59"/>
    <mergeCell ref="K50:K59"/>
    <mergeCell ref="L50:L59"/>
    <mergeCell ref="M50:M59"/>
    <mergeCell ref="A50:A59"/>
    <mergeCell ref="B50:B59"/>
    <mergeCell ref="C50:C59"/>
    <mergeCell ref="D50:D59"/>
    <mergeCell ref="E50:E59"/>
    <mergeCell ref="F50:F59"/>
    <mergeCell ref="G50:G59"/>
    <mergeCell ref="H50:H59"/>
    <mergeCell ref="I50:I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6:B6"/>
    <mergeCell ref="C6:M6"/>
    <mergeCell ref="A7:C7"/>
    <mergeCell ref="D7:F7"/>
    <mergeCell ref="G7:G8"/>
    <mergeCell ref="H7:H8"/>
    <mergeCell ref="I7:J7"/>
    <mergeCell ref="K7:L7"/>
    <mergeCell ref="M7:M8"/>
    <mergeCell ref="A1:B2"/>
    <mergeCell ref="C1:J3"/>
    <mergeCell ref="K1:M3"/>
    <mergeCell ref="A4:B4"/>
    <mergeCell ref="C4:M4"/>
  </mergeCells>
  <conditionalFormatting sqref="A7:B7">
    <cfRule type="containsText" dxfId="43" priority="207" operator="containsText" text="4- Bajo">
      <formula>NOT(ISERROR(SEARCH("4- Bajo",A7)))</formula>
    </cfRule>
    <cfRule type="containsText" dxfId="42" priority="206" operator="containsText" text="3- Bajo">
      <formula>NOT(ISERROR(SEARCH("3- Bajo",A7)))</formula>
    </cfRule>
    <cfRule type="containsText" dxfId="41" priority="205" operator="containsText" text="4- Moderado">
      <formula>NOT(ISERROR(SEARCH("4- Moderado",A7)))</formula>
    </cfRule>
    <cfRule type="containsText" dxfId="40" priority="203" operator="containsText" text="3- Moderado">
      <formula>NOT(ISERROR(SEARCH("3- Moderado",A7)))</formula>
    </cfRule>
    <cfRule type="containsText" dxfId="39" priority="204" operator="containsText" text="6- Moderado">
      <formula>NOT(ISERROR(SEARCH("6- Moderado",A7)))</formula>
    </cfRule>
    <cfRule type="containsText" dxfId="38" priority="208" operator="containsText" text="1- Bajo">
      <formula>NOT(ISERROR(SEARCH("1- Bajo",A7)))</formula>
    </cfRule>
  </conditionalFormatting>
  <conditionalFormatting sqref="A10:E10 A20:E20">
    <cfRule type="containsText" dxfId="37" priority="199" operator="containsText" text="4- Moderado">
      <formula>NOT(ISERROR(SEARCH("4- Moderado",A10)))</formula>
    </cfRule>
    <cfRule type="containsText" dxfId="36" priority="202" operator="containsText" text="1- Bajo">
      <formula>NOT(ISERROR(SEARCH("1- Bajo",A10)))</formula>
    </cfRule>
    <cfRule type="containsText" dxfId="35" priority="201" operator="containsText" text="4- Bajo">
      <formula>NOT(ISERROR(SEARCH("4- Bajo",A10)))</formula>
    </cfRule>
    <cfRule type="containsText" dxfId="34" priority="200" operator="containsText" text="3- Bajo">
      <formula>NOT(ISERROR(SEARCH("3- Bajo",A10)))</formula>
    </cfRule>
    <cfRule type="containsText" dxfId="33" priority="198" operator="containsText" text="6- Moderado">
      <formula>NOT(ISERROR(SEARCH("6- Moderado",A10)))</formula>
    </cfRule>
    <cfRule type="containsText" dxfId="32" priority="197" operator="containsText" text="3- Moderado">
      <formula>NOT(ISERROR(SEARCH("3- Moderado",A10)))</formula>
    </cfRule>
  </conditionalFormatting>
  <conditionalFormatting sqref="A30:E30">
    <cfRule type="containsText" dxfId="31" priority="156" operator="containsText" text="1- Bajo">
      <formula>NOT(ISERROR(SEARCH("1- Bajo",A30)))</formula>
    </cfRule>
    <cfRule type="containsText" dxfId="30" priority="153" operator="containsText" text="4- Moderado">
      <formula>NOT(ISERROR(SEARCH("4- Moderado",A30)))</formula>
    </cfRule>
    <cfRule type="containsText" dxfId="29" priority="155" operator="containsText" text="4- Bajo">
      <formula>NOT(ISERROR(SEARCH("4- Bajo",A30)))</formula>
    </cfRule>
    <cfRule type="containsText" dxfId="28" priority="154" operator="containsText" text="3- Bajo">
      <formula>NOT(ISERROR(SEARCH("3- Bajo",A30)))</formula>
    </cfRule>
    <cfRule type="containsText" dxfId="27" priority="151" operator="containsText" text="3- Moderado">
      <formula>NOT(ISERROR(SEARCH("3- Moderado",A30)))</formula>
    </cfRule>
    <cfRule type="containsText" dxfId="26" priority="152" operator="containsText" text="6- Moderado">
      <formula>NOT(ISERROR(SEARCH("6- Moderado",A30)))</formula>
    </cfRule>
  </conditionalFormatting>
  <conditionalFormatting sqref="A40:E40 A50:E50">
    <cfRule type="containsText" dxfId="25" priority="11" operator="containsText" text="3- Moderado">
      <formula>NOT(ISERROR(SEARCH("3- Moderado",A40)))</formula>
    </cfRule>
    <cfRule type="containsText" dxfId="24" priority="12" operator="containsText" text="6- Moderado">
      <formula>NOT(ISERROR(SEARCH("6- Moderado",A40)))</formula>
    </cfRule>
    <cfRule type="containsText" dxfId="23" priority="13" operator="containsText" text="4- Moderado">
      <formula>NOT(ISERROR(SEARCH("4- Moderado",A40)))</formula>
    </cfRule>
    <cfRule type="containsText" dxfId="22" priority="14" operator="containsText" text="3- Bajo">
      <formula>NOT(ISERROR(SEARCH("3- Bajo",A40)))</formula>
    </cfRule>
    <cfRule type="containsText" dxfId="21" priority="15" operator="containsText" text="4- Bajo">
      <formula>NOT(ISERROR(SEARCH("4- Bajo",A40)))</formula>
    </cfRule>
    <cfRule type="containsText" dxfId="20" priority="16" operator="containsText" text="1- Bajo">
      <formula>NOT(ISERROR(SEARCH("1- Bajo",A40)))</formula>
    </cfRule>
  </conditionalFormatting>
  <conditionalFormatting sqref="C8:F8">
    <cfRule type="containsText" dxfId="19" priority="170" operator="containsText" text="6- Moderado">
      <formula>NOT(ISERROR(SEARCH("6- Moderado",C8)))</formula>
    </cfRule>
    <cfRule type="containsText" dxfId="18" priority="171" operator="containsText" text="4- Moderado">
      <formula>NOT(ISERROR(SEARCH("4- Moderado",C8)))</formula>
    </cfRule>
    <cfRule type="containsText" dxfId="17" priority="172" operator="containsText" text="3- Bajo">
      <formula>NOT(ISERROR(SEARCH("3- Bajo",C8)))</formula>
    </cfRule>
    <cfRule type="containsText" dxfId="16" priority="173" operator="containsText" text="4- Bajo">
      <formula>NOT(ISERROR(SEARCH("4- Bajo",C8)))</formula>
    </cfRule>
    <cfRule type="containsText" dxfId="15" priority="174" operator="containsText" text="1- Bajo">
      <formula>NOT(ISERROR(SEARCH("1- Bajo",C8)))</formula>
    </cfRule>
    <cfRule type="containsText" dxfId="14" priority="169" operator="containsText" text="3- Moderado">
      <formula>NOT(ISERROR(SEARCH("3- Moderado",C8)))</formula>
    </cfRule>
  </conditionalFormatting>
  <conditionalFormatting sqref="D10:D59">
    <cfRule type="containsText" dxfId="13" priority="10" operator="containsText" text="Media">
      <formula>NOT(ISERROR(SEARCH("Media",D10)))</formula>
    </cfRule>
    <cfRule type="containsText" dxfId="12" priority="8" operator="containsText" text="Muy Baja">
      <formula>NOT(ISERROR(SEARCH("Muy Baja",D10)))</formula>
    </cfRule>
    <cfRule type="containsText" dxfId="11" priority="7" operator="containsText" text="Baja">
      <formula>NOT(ISERROR(SEARCH("Baja",D10)))</formula>
    </cfRule>
    <cfRule type="containsText" dxfId="10" priority="5" operator="containsText" text="Muy Alta">
      <formula>NOT(ISERROR(SEARCH("Muy Alta",D10)))</formula>
    </cfRule>
    <cfRule type="containsText" dxfId="9" priority="6" operator="containsText" text="Alta">
      <formula>NOT(ISERROR(SEARCH("Alta",D10)))</formula>
    </cfRule>
  </conditionalFormatting>
  <conditionalFormatting sqref="E10:E5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3" priority="27" operator="containsText" text="Extremo">
      <formula>NOT(ISERROR(SEARCH("Extremo",F10)))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c8704bb-0601-4628-b4cf-27d08d64c289">
      <Terms xmlns="http://schemas.microsoft.com/office/infopath/2007/PartnerControls"/>
    </lcf76f155ced4ddcb4097134ff3c332f>
    <TaxCatchAll xmlns="0c3b9e75-4a85-4a03-b7a3-c52da6ac2caa" xsi:nil="true"/>
    <Estado xmlns="3c8704bb-0601-4628-b4cf-27d08d64c28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FF5330DF95E7245991B141708D48575" ma:contentTypeVersion="27" ma:contentTypeDescription="Crear nuevo documento." ma:contentTypeScope="" ma:versionID="5813685fdefc061ab0b873d18b40fc6d">
  <xsd:schema xmlns:xsd="http://www.w3.org/2001/XMLSchema" xmlns:xs="http://www.w3.org/2001/XMLSchema" xmlns:p="http://schemas.microsoft.com/office/2006/metadata/properties" xmlns:ns2="3c8704bb-0601-4628-b4cf-27d08d64c289" xmlns:ns3="0c3b9e75-4a85-4a03-b7a3-c52da6ac2caa" targetNamespace="http://schemas.microsoft.com/office/2006/metadata/properties" ma:root="true" ma:fieldsID="eac00926135cf5f1d061830d1fe34f68" ns2:_="" ns3:_="">
    <xsd:import namespace="3c8704bb-0601-4628-b4cf-27d08d64c289"/>
    <xsd:import namespace="0c3b9e75-4a85-4a03-b7a3-c52da6ac2c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DateTaken" minOccurs="0"/>
                <xsd:element ref="ns2:MediaLengthInSeconds" minOccurs="0"/>
                <xsd:element ref="ns2:MediaServiceOCR" minOccurs="0"/>
                <xsd:element ref="ns2:lcf76f155ced4ddcb4097134ff3c332f" minOccurs="0"/>
                <xsd:element ref="ns3:TaxCatchAll" minOccurs="0"/>
                <xsd:element ref="ns2:Estado"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8704bb-0601-4628-b4cf-27d08d64c28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Estado" ma:index="20" nillable="true" ma:displayName="Estado" ma:description="Estado de la acción de gestión" ma:format="Dropdown" ma:internalName="Estado">
      <xsd:simpleType>
        <xsd:restriction base="dms:Choice">
          <xsd:enumeration value="Abierta 1"/>
          <xsd:enumeration value="Cerrada 2"/>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3b9e75-4a85-4a03-b7a3-c52da6ac2c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28a36ae2-8207-438a-b78a-2e24edf8cf6a}" ma:internalName="TaxCatchAll" ma:showField="CatchAllData" ma:web="0c3b9e75-4a85-4a03-b7a3-c52da6ac2c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E7D88D-D9FB-4420-B3EF-44D8A7B55771}">
  <ds:schemaRefs>
    <ds:schemaRef ds:uri="http://schemas.microsoft.com/sharepoint/v3/contenttype/forms"/>
  </ds:schemaRefs>
</ds:datastoreItem>
</file>

<file path=customXml/itemProps2.xml><?xml version="1.0" encoding="utf-8"?>
<ds:datastoreItem xmlns:ds="http://schemas.openxmlformats.org/officeDocument/2006/customXml" ds:itemID="{27EDE813-79AF-40FF-A389-7A02FE00D49B}">
  <ds:schemaRefs>
    <ds:schemaRef ds:uri="http://schemas.microsoft.com/office/2006/metadata/properties"/>
    <ds:schemaRef ds:uri="http://schemas.microsoft.com/office/infopath/2007/PartnerControls"/>
    <ds:schemaRef ds:uri="3c8704bb-0601-4628-b4cf-27d08d64c289"/>
    <ds:schemaRef ds:uri="0c3b9e75-4a85-4a03-b7a3-c52da6ac2caa"/>
  </ds:schemaRefs>
</ds:datastoreItem>
</file>

<file path=customXml/itemProps3.xml><?xml version="1.0" encoding="utf-8"?>
<ds:datastoreItem xmlns:ds="http://schemas.openxmlformats.org/officeDocument/2006/customXml" ds:itemID="{65B9D99E-8908-4BA1-A7F3-E4A3E6DF56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8704bb-0601-4628-b4cf-27d08d64c289"/>
    <ds:schemaRef ds:uri="0c3b9e75-4a85-4a03-b7a3-c52da6ac2c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 </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2025-05-09T16:23:32Z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0x010100BFF5330DF95E7245991B141708D48575</vt:lpwstr>
  </property>
  <property fmtid="{D5CDD505-2E9C-101B-9397-08002B2CF9AE}" pid="3" name="MediaServiceImageTags">
    <vt:lpwstr/>
  </property>
</Properties>
</file>